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\Online Excel nyers\Excel munkafájlok\"/>
    </mc:Choice>
  </mc:AlternateContent>
  <xr:revisionPtr revIDLastSave="0" documentId="13_ncr:1_{B9A4005E-D217-42DA-97CA-AE53A666EA61}" xr6:coauthVersionLast="47" xr6:coauthVersionMax="47" xr10:uidLastSave="{00000000-0000-0000-0000-000000000000}"/>
  <bookViews>
    <workbookView xWindow="-120" yWindow="-120" windowWidth="29040" windowHeight="17640" xr2:uid="{6C49417C-CEC5-41ED-A284-8F2F1349D48A}"/>
  </bookViews>
  <sheets>
    <sheet name="1" sheetId="2" r:id="rId1"/>
    <sheet name="1+" sheetId="3" state="hidden" r:id="rId2"/>
    <sheet name="2" sheetId="4" r:id="rId3"/>
    <sheet name="2+" sheetId="5" state="hidden" r:id="rId4"/>
    <sheet name="3" sheetId="6" r:id="rId5"/>
    <sheet name="3+" sheetId="7" state="hidden" r:id="rId6"/>
    <sheet name="4" sheetId="8" r:id="rId7"/>
    <sheet name="4+" sheetId="9" state="hidden" r:id="rId8"/>
    <sheet name="5" sheetId="10" r:id="rId9"/>
    <sheet name="5+" sheetId="11" state="hidden" r:id="rId10"/>
    <sheet name="6" sheetId="12" r:id="rId11"/>
    <sheet name="6+" sheetId="13" state="hidden" r:id="rId12"/>
    <sheet name="7" sheetId="14" r:id="rId13"/>
    <sheet name="7+" sheetId="15" state="hidden" r:id="rId14"/>
    <sheet name="8" sheetId="16" r:id="rId15"/>
    <sheet name="8+" sheetId="18" state="hidden" r:id="rId16"/>
    <sheet name="9" sheetId="17" r:id="rId17"/>
    <sheet name="9+" sheetId="19" state="hidden" r:id="rId18"/>
  </sheets>
  <definedNames>
    <definedName name="_xlnm.Print_Area" localSheetId="14">'8'!$A$1:$O$18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9" l="1"/>
  <c r="E8" i="9"/>
  <c r="E9" i="9"/>
  <c r="E10" i="9"/>
  <c r="E6" i="9"/>
  <c r="G11" i="19"/>
  <c r="F11" i="19"/>
  <c r="E11" i="19"/>
  <c r="D11" i="19"/>
  <c r="G10" i="19"/>
  <c r="F10" i="19"/>
  <c r="E10" i="19"/>
  <c r="D10" i="19"/>
  <c r="G9" i="19"/>
  <c r="F9" i="19"/>
  <c r="E9" i="19"/>
  <c r="D9" i="19"/>
  <c r="G8" i="19"/>
  <c r="F8" i="19"/>
  <c r="E8" i="19"/>
  <c r="D8" i="19"/>
  <c r="G7" i="19"/>
  <c r="F7" i="19"/>
  <c r="E7" i="19"/>
  <c r="D7" i="19"/>
  <c r="G5" i="18"/>
  <c r="H5" i="18"/>
  <c r="I5" i="18"/>
  <c r="J5" i="18"/>
  <c r="K5" i="18"/>
  <c r="L5" i="18"/>
  <c r="M5" i="18"/>
  <c r="N5" i="18"/>
  <c r="G6" i="18"/>
  <c r="H6" i="18"/>
  <c r="I6" i="18"/>
  <c r="J6" i="18"/>
  <c r="K6" i="18"/>
  <c r="L6" i="18"/>
  <c r="M6" i="18"/>
  <c r="N6" i="18"/>
  <c r="G7" i="18"/>
  <c r="H7" i="18"/>
  <c r="I7" i="18"/>
  <c r="J7" i="18"/>
  <c r="K7" i="18"/>
  <c r="L7" i="18"/>
  <c r="M7" i="18"/>
  <c r="N7" i="18"/>
  <c r="G8" i="18"/>
  <c r="H8" i="18"/>
  <c r="I8" i="18"/>
  <c r="J8" i="18"/>
  <c r="K8" i="18"/>
  <c r="L8" i="18"/>
  <c r="M8" i="18"/>
  <c r="N8" i="18"/>
  <c r="G9" i="18"/>
  <c r="H9" i="18"/>
  <c r="I9" i="18"/>
  <c r="J9" i="18"/>
  <c r="K9" i="18"/>
  <c r="L9" i="18"/>
  <c r="M9" i="18"/>
  <c r="N9" i="18"/>
  <c r="G10" i="18"/>
  <c r="H10" i="18"/>
  <c r="I10" i="18"/>
  <c r="J10" i="18"/>
  <c r="K10" i="18"/>
  <c r="L10" i="18"/>
  <c r="M10" i="18"/>
  <c r="N10" i="18"/>
  <c r="G11" i="18"/>
  <c r="H11" i="18"/>
  <c r="I11" i="18"/>
  <c r="J11" i="18"/>
  <c r="K11" i="18"/>
  <c r="L11" i="18"/>
  <c r="M11" i="18"/>
  <c r="N11" i="18"/>
  <c r="G12" i="18"/>
  <c r="H12" i="18"/>
  <c r="I12" i="18"/>
  <c r="J12" i="18"/>
  <c r="K12" i="18"/>
  <c r="L12" i="18"/>
  <c r="M12" i="18"/>
  <c r="N12" i="18"/>
  <c r="G13" i="18"/>
  <c r="H13" i="18"/>
  <c r="I13" i="18"/>
  <c r="J13" i="18"/>
  <c r="K13" i="18"/>
  <c r="L13" i="18"/>
  <c r="M13" i="18"/>
  <c r="N13" i="18"/>
  <c r="G14" i="18"/>
  <c r="H14" i="18"/>
  <c r="I14" i="18"/>
  <c r="J14" i="18"/>
  <c r="K14" i="18"/>
  <c r="L14" i="18"/>
  <c r="M14" i="18"/>
  <c r="N14" i="18"/>
  <c r="G15" i="18"/>
  <c r="H15" i="18"/>
  <c r="I15" i="18"/>
  <c r="J15" i="18"/>
  <c r="K15" i="18"/>
  <c r="L15" i="18"/>
  <c r="M15" i="18"/>
  <c r="N15" i="18"/>
  <c r="G16" i="18"/>
  <c r="H16" i="18"/>
  <c r="I16" i="18"/>
  <c r="J16" i="18"/>
  <c r="K16" i="18"/>
  <c r="L16" i="18"/>
  <c r="M16" i="18"/>
  <c r="N16" i="18"/>
  <c r="C11" i="18"/>
  <c r="D11" i="18"/>
  <c r="E11" i="18"/>
  <c r="F11" i="18"/>
  <c r="C12" i="18"/>
  <c r="D12" i="18"/>
  <c r="E12" i="18"/>
  <c r="F12" i="18"/>
  <c r="C13" i="18"/>
  <c r="D13" i="18"/>
  <c r="E13" i="18"/>
  <c r="F13" i="18"/>
  <c r="C14" i="18"/>
  <c r="D14" i="18"/>
  <c r="E14" i="18"/>
  <c r="F14" i="18"/>
  <c r="C15" i="18"/>
  <c r="D15" i="18"/>
  <c r="E15" i="18"/>
  <c r="F15" i="18"/>
  <c r="C16" i="18"/>
  <c r="D16" i="18"/>
  <c r="E16" i="18"/>
  <c r="F16" i="18"/>
  <c r="D5" i="18"/>
  <c r="E5" i="18"/>
  <c r="F5" i="18"/>
  <c r="D6" i="18"/>
  <c r="E6" i="18"/>
  <c r="F6" i="18"/>
  <c r="D7" i="18"/>
  <c r="E7" i="18"/>
  <c r="F7" i="18"/>
  <c r="D8" i="18"/>
  <c r="E8" i="18"/>
  <c r="F8" i="18"/>
  <c r="D9" i="18"/>
  <c r="E9" i="18"/>
  <c r="F9" i="18"/>
  <c r="D10" i="18"/>
  <c r="E10" i="18"/>
  <c r="F10" i="18"/>
  <c r="C6" i="18"/>
  <c r="C7" i="18"/>
  <c r="C8" i="18"/>
  <c r="C9" i="18"/>
  <c r="C10" i="18"/>
  <c r="C5" i="18"/>
  <c r="D2" i="15"/>
  <c r="F2" i="15"/>
  <c r="G2" i="15"/>
  <c r="H2" i="15"/>
  <c r="F3" i="15"/>
  <c r="G3" i="15"/>
  <c r="H3" i="15"/>
  <c r="F4" i="15"/>
  <c r="G4" i="15"/>
  <c r="H4" i="15"/>
  <c r="F5" i="15"/>
  <c r="G5" i="15"/>
  <c r="H5" i="15"/>
  <c r="F6" i="15"/>
  <c r="G6" i="15"/>
  <c r="H6" i="15"/>
  <c r="F7" i="15"/>
  <c r="G7" i="15"/>
  <c r="H7" i="15"/>
  <c r="H8" i="15"/>
  <c r="D3" i="15"/>
  <c r="D4" i="15"/>
  <c r="D5" i="15"/>
  <c r="D6" i="15"/>
  <c r="D7" i="15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2" i="11"/>
  <c r="D43" i="11"/>
  <c r="D44" i="11"/>
  <c r="D45" i="11"/>
  <c r="D46" i="11"/>
  <c r="D47" i="11"/>
  <c r="D48" i="11"/>
  <c r="D49" i="11"/>
  <c r="D6" i="7"/>
  <c r="D7" i="7"/>
  <c r="D8" i="7"/>
  <c r="D9" i="7"/>
  <c r="D10" i="7"/>
  <c r="D11" i="7"/>
  <c r="D12" i="7"/>
  <c r="D13" i="7"/>
  <c r="D14" i="7"/>
  <c r="D15" i="7"/>
  <c r="D16" i="7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D17" i="5"/>
  <c r="E17" i="5"/>
  <c r="D18" i="5"/>
  <c r="E18" i="5"/>
  <c r="D19" i="5"/>
  <c r="E19" i="5"/>
  <c r="D20" i="5"/>
  <c r="E20" i="5"/>
  <c r="D21" i="5"/>
  <c r="E21" i="5"/>
  <c r="D22" i="5"/>
  <c r="E22" i="5"/>
  <c r="D23" i="5"/>
  <c r="E23" i="5"/>
  <c r="E5" i="3"/>
  <c r="F5" i="3"/>
  <c r="G5" i="3"/>
  <c r="H5" i="3"/>
  <c r="E6" i="3"/>
  <c r="F6" i="3"/>
  <c r="G6" i="3"/>
  <c r="H6" i="3"/>
  <c r="E7" i="3"/>
  <c r="F7" i="3"/>
  <c r="G7" i="3"/>
  <c r="H7" i="3"/>
  <c r="E8" i="3"/>
  <c r="F8" i="3"/>
  <c r="G8" i="3"/>
  <c r="H8" i="3"/>
  <c r="E9" i="3"/>
  <c r="F9" i="3"/>
  <c r="G9" i="3"/>
  <c r="H9" i="3"/>
  <c r="E10" i="3"/>
  <c r="F10" i="3"/>
  <c r="G10" i="3"/>
  <c r="H10" i="3"/>
  <c r="E11" i="3"/>
  <c r="F11" i="3"/>
  <c r="G11" i="3"/>
  <c r="H11" i="3"/>
  <c r="E12" i="3"/>
  <c r="F12" i="3"/>
  <c r="G12" i="3"/>
  <c r="H12" i="3"/>
  <c r="E13" i="3"/>
  <c r="F13" i="3"/>
  <c r="G13" i="3"/>
  <c r="H13" i="3"/>
  <c r="E14" i="3"/>
  <c r="F14" i="3"/>
  <c r="G14" i="3"/>
  <c r="H1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Zoli</author>
  </authors>
  <commentList>
    <comment ref="D5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Képezz az oszlopban sorozatot: 4, 6, ...</t>
        </r>
      </text>
    </comment>
    <comment ref="E5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 xml:space="preserve">Add össze soronként az a,b,c,d  számértékeket
</t>
        </r>
      </text>
    </comment>
    <comment ref="F5" authorId="0" shapeId="0" xr:uid="{00000000-0006-0000-0000-000003000000}">
      <text>
        <r>
          <rPr>
            <b/>
            <sz val="9"/>
            <color indexed="81"/>
            <rFont val="Segoe UI"/>
            <charset val="1"/>
          </rPr>
          <t>Vedd az 1/3 -d részét az összegnek!</t>
        </r>
      </text>
    </comment>
    <comment ref="G5" authorId="1" shapeId="0" xr:uid="{C1DC3161-7DD9-4360-A2AE-F34E787DA246}">
      <text>
        <r>
          <rPr>
            <b/>
            <sz val="9"/>
            <color indexed="81"/>
            <rFont val="Tahoma"/>
            <family val="2"/>
            <charset val="238"/>
          </rPr>
          <t>A fenti képlet alapján számold ki soronként az eredményt</t>
        </r>
      </text>
    </comment>
    <comment ref="H5" authorId="1" shapeId="0" xr:uid="{031BF8E6-7CA6-4961-AEF1-E96224E95B12}">
      <text>
        <r>
          <rPr>
            <b/>
            <sz val="9"/>
            <color indexed="81"/>
            <rFont val="Tahoma"/>
            <family val="2"/>
            <charset val="238"/>
          </rPr>
          <t>A fenti képlet alapján számold ki az eredményt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Zoli</author>
  </authors>
  <commentList>
    <comment ref="D5" authorId="0" shapeId="0" xr:uid="{BA5FD93C-7269-4037-9BBC-93B4D9881140}">
      <text>
        <r>
          <rPr>
            <b/>
            <sz val="9"/>
            <color indexed="81"/>
            <rFont val="Segoe UI"/>
            <charset val="1"/>
          </rPr>
          <t>Képezz az oszlopban sorozatot: 4, 6, ...</t>
        </r>
      </text>
    </comment>
    <comment ref="E5" authorId="0" shapeId="0" xr:uid="{E545AA72-FF24-423D-8BB6-D8A04DFD8D64}">
      <text>
        <r>
          <rPr>
            <b/>
            <sz val="9"/>
            <color indexed="81"/>
            <rFont val="Segoe UI"/>
            <charset val="1"/>
          </rPr>
          <t xml:space="preserve">Add össze soronként az a,b,c,d  számértékeket
</t>
        </r>
      </text>
    </comment>
    <comment ref="F5" authorId="0" shapeId="0" xr:uid="{9C24C716-C070-4F1C-AB7D-44C309D0BF02}">
      <text>
        <r>
          <rPr>
            <b/>
            <sz val="9"/>
            <color indexed="81"/>
            <rFont val="Segoe UI"/>
            <charset val="1"/>
          </rPr>
          <t>Vedd az 1/3 -d részét az összegnek!</t>
        </r>
      </text>
    </comment>
    <comment ref="G5" authorId="1" shapeId="0" xr:uid="{9B3EDD92-9C27-48B8-AA02-1AA6C7A515CB}">
      <text>
        <r>
          <rPr>
            <b/>
            <sz val="9"/>
            <color indexed="81"/>
            <rFont val="Tahoma"/>
            <family val="2"/>
            <charset val="238"/>
          </rPr>
          <t>A fenti képlet alapján számold ki soronként az eredményt</t>
        </r>
      </text>
    </comment>
    <comment ref="H5" authorId="1" shapeId="0" xr:uid="{93BE2E0E-499B-426C-AE05-D15BAB93B271}">
      <text>
        <r>
          <rPr>
            <b/>
            <sz val="9"/>
            <color indexed="81"/>
            <rFont val="Tahoma"/>
            <family val="2"/>
            <charset val="238"/>
          </rPr>
          <t>A fenti képlet alapján számold ki az eredményt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</authors>
  <commentList>
    <comment ref="B18" authorId="0" shapeId="0" xr:uid="{E7805E04-212B-4BFA-820D-4BC49C6E13CE}">
      <text>
        <r>
          <rPr>
            <sz val="9"/>
            <color indexed="81"/>
            <rFont val="Tahoma"/>
            <family val="2"/>
            <charset val="238"/>
          </rPr>
          <t>Alkoss képletet, ami elosztja a
B-t az A-val, vagyis =rész/egész.
Majd csökkentsd a tizedeshelyek számát és formázd százalékértékként!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</authors>
  <commentList>
    <comment ref="B14" authorId="0" shapeId="0" xr:uid="{9BE62A1D-1FB7-4FE7-840C-353F3A56F1CE}">
      <text>
        <r>
          <rPr>
            <b/>
            <sz val="9"/>
            <color indexed="81"/>
            <rFont val="Tahoma"/>
            <family val="2"/>
            <charset val="238"/>
          </rPr>
          <t>Szintén %-t kell számolnod, vagyis
%=rész/egész
%=levonás/bruttó fizetés
%=(bruttó-nettó)/bruttó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</authors>
  <commentList>
    <comment ref="G2" authorId="0" shapeId="0" xr:uid="{112580E1-3A9E-4E2F-B3EE-9D6D72427F74}">
      <text>
        <r>
          <rPr>
            <b/>
            <sz val="9"/>
            <color indexed="81"/>
            <rFont val="Tahoma"/>
            <family val="2"/>
            <charset val="238"/>
          </rPr>
          <t>Az Akciós árat megkapod, ha az árból levonod az ár 20%-át
vagyis 
Akciós ár = ár-ár*20%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Zoli</author>
  </authors>
  <commentList>
    <comment ref="B6" authorId="0" shapeId="0" xr:uid="{00000000-0006-0000-0200-000001000000}">
      <text>
        <r>
          <rPr>
            <b/>
            <sz val="9"/>
            <color indexed="81"/>
            <rFont val="Segoe UI"/>
            <family val="2"/>
            <charset val="238"/>
          </rPr>
          <t>Legyen forint pénznem</t>
        </r>
      </text>
    </comment>
    <comment ref="B23" authorId="1" shapeId="0" xr:uid="{773AF1E4-E6B3-4087-9C4F-E27631623F65}">
      <text>
        <r>
          <rPr>
            <b/>
            <sz val="9"/>
            <color indexed="81"/>
            <rFont val="Tahoma"/>
            <family val="2"/>
            <charset val="238"/>
          </rPr>
          <t>Bruttó ár a nettó ár plusz annak áfája
vagyis
=nettó+nettó*áfa
figyelj arra, hogy az áfa helyét rögzítsd!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5" authorId="1" shapeId="0" xr:uid="{4CB671ED-F696-4753-B435-2E4A8B25AC9E}">
      <text>
        <r>
          <rPr>
            <sz val="9"/>
            <color indexed="81"/>
            <rFont val="Tahoma"/>
            <family val="2"/>
            <charset val="238"/>
          </rPr>
          <t>Megoldás:
=B6+B6*$G$5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6" authorId="0" shapeId="0" xr:uid="{28C9D209-56AF-4485-BB1A-31C226B13FD4}">
      <text>
        <r>
          <rPr>
            <b/>
            <sz val="9"/>
            <color indexed="81"/>
            <rFont val="Segoe UI"/>
            <family val="2"/>
            <charset val="238"/>
          </rPr>
          <t>Legyen forint pénznem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</authors>
  <commentList>
    <comment ref="S4" authorId="0" shapeId="0" xr:uid="{C24498B1-8E40-45C5-82AF-D0BEA96585B3}">
      <text>
        <r>
          <rPr>
            <b/>
            <sz val="9"/>
            <color indexed="81"/>
            <rFont val="Tahoma"/>
            <family val="2"/>
            <charset val="238"/>
          </rPr>
          <t xml:space="preserve">sorérték * oszlopérték
vagyis
=c4*b5
DE a neheze mostjön…
</t>
        </r>
        <r>
          <rPr>
            <sz val="9"/>
            <color indexed="81"/>
            <rFont val="Tahoma"/>
            <family val="2"/>
            <charset val="238"/>
          </rPr>
          <t>Másolhatónak kell lennie mind jobbra, mind lefelé!
Hol, mit kell ehhez rögzíteni?
Használj vegyes hivatkozásokat, az egyikben rögzítsd a sort, a másikban az oszlopot!</t>
        </r>
      </text>
    </comment>
    <comment ref="B19" authorId="0" shapeId="0" xr:uid="{71EB95D4-5FDC-4497-AD3F-D9FA0242F294}">
      <text>
        <r>
          <rPr>
            <b/>
            <sz val="9"/>
            <color indexed="81"/>
            <rFont val="Tahoma"/>
            <family val="2"/>
            <charset val="238"/>
          </rPr>
          <t>Megoldás pl</t>
        </r>
        <r>
          <rPr>
            <sz val="9"/>
            <color indexed="81"/>
            <rFont val="Tahoma"/>
            <family val="2"/>
            <charset val="238"/>
          </rPr>
          <t xml:space="preserve">
=$B5*C$4</t>
        </r>
      </text>
    </comment>
  </commentList>
</comments>
</file>

<file path=xl/sharedStrings.xml><?xml version="1.0" encoding="utf-8"?>
<sst xmlns="http://schemas.openxmlformats.org/spreadsheetml/2006/main" count="208" uniqueCount="118">
  <si>
    <t>a/b+(d/c+a)*a*b</t>
  </si>
  <si>
    <t>a+b+(c/d)</t>
  </si>
  <si>
    <t>S / 3</t>
  </si>
  <si>
    <t>S</t>
  </si>
  <si>
    <t>d</t>
  </si>
  <si>
    <t>c</t>
  </si>
  <si>
    <t>b</t>
  </si>
  <si>
    <t>a</t>
  </si>
  <si>
    <t>Egészítsd ki a táblázatot a cellához tartozó megjegyzés szerint! Jó megoldás esetén a cella zöld hátterűre vált.</t>
  </si>
  <si>
    <r>
      <t xml:space="preserve">V = </t>
    </r>
    <r>
      <rPr>
        <b/>
        <sz val="14"/>
        <color theme="4" tint="-0.249977111117893"/>
        <rFont val="Calibri"/>
        <family val="2"/>
        <charset val="238"/>
        <scheme val="minor"/>
      </rPr>
      <t>r*r*3,14*m</t>
    </r>
  </si>
  <si>
    <t>A</t>
  </si>
  <si>
    <t>V</t>
  </si>
  <si>
    <t>m</t>
  </si>
  <si>
    <t>r</t>
  </si>
  <si>
    <r>
      <t xml:space="preserve">Számold ki az </t>
    </r>
    <r>
      <rPr>
        <b/>
        <i/>
        <sz val="16"/>
        <rFont val="Calibri"/>
        <family val="2"/>
        <charset val="238"/>
        <scheme val="minor"/>
      </rPr>
      <t>r</t>
    </r>
    <r>
      <rPr>
        <b/>
        <sz val="16"/>
        <rFont val="Calibri"/>
        <family val="2"/>
        <charset val="238"/>
        <scheme val="minor"/>
      </rPr>
      <t xml:space="preserve"> sugarú, </t>
    </r>
    <r>
      <rPr>
        <b/>
        <i/>
        <sz val="16"/>
        <rFont val="Calibri"/>
        <family val="2"/>
        <charset val="238"/>
        <scheme val="minor"/>
      </rPr>
      <t>m</t>
    </r>
    <r>
      <rPr>
        <b/>
        <sz val="16"/>
        <rFont val="Calibri"/>
        <family val="2"/>
        <charset val="238"/>
        <scheme val="minor"/>
      </rPr>
      <t xml:space="preserve"> magasságú henger térfogatát (V) és felszínét(A)!</t>
    </r>
  </si>
  <si>
    <t>B</t>
  </si>
  <si>
    <t>(ez a 100%)</t>
  </si>
  <si>
    <t>egy tizedesjegyig!</t>
  </si>
  <si>
    <t>Az A oszlopnak hány Százaléka a B oszlop?</t>
  </si>
  <si>
    <t>Németh Pál</t>
  </si>
  <si>
    <t>Farkas Elemér</t>
  </si>
  <si>
    <t>Kelemen Éva</t>
  </si>
  <si>
    <t>Nagy Péter</t>
  </si>
  <si>
    <t>Kiss József</t>
  </si>
  <si>
    <t>A bruttó fiterés 
hány %-át vonták le</t>
  </si>
  <si>
    <t>Bruttó fizetés</t>
  </si>
  <si>
    <t>Nettó fizetés</t>
  </si>
  <si>
    <t>Név</t>
  </si>
  <si>
    <t>Fizetések</t>
  </si>
  <si>
    <t>Old meg a feladatot!</t>
  </si>
  <si>
    <t>A Csendes-óceán kincsei</t>
  </si>
  <si>
    <t>Viktor és a tüzijáték</t>
  </si>
  <si>
    <t>Viktor az indián</t>
  </si>
  <si>
    <t>Forradalom 2</t>
  </si>
  <si>
    <t>Alvajárók</t>
  </si>
  <si>
    <t>Magic Cars</t>
  </si>
  <si>
    <t>Tetris 5</t>
  </si>
  <si>
    <t>Sakk-őrület</t>
  </si>
  <si>
    <t>Játékok</t>
  </si>
  <si>
    <t>Autóvezetés</t>
  </si>
  <si>
    <t>Kerttervezés</t>
  </si>
  <si>
    <t>Belsőépítészet</t>
  </si>
  <si>
    <t>Gépelő suli</t>
  </si>
  <si>
    <t>Angol nyelvi labor</t>
  </si>
  <si>
    <t>Spanyol nyelvi labor</t>
  </si>
  <si>
    <t>Német nyelvi labor</t>
  </si>
  <si>
    <t>Francia nyelvi labor</t>
  </si>
  <si>
    <t>Tudóspalánta</t>
  </si>
  <si>
    <t>Festő suli</t>
  </si>
  <si>
    <t>Matek suli</t>
  </si>
  <si>
    <t>Helyesíró suli</t>
  </si>
  <si>
    <t>Iskola a jövőben</t>
  </si>
  <si>
    <t>Iskola a mágusok földjén</t>
  </si>
  <si>
    <t>Iskola Tündérországban</t>
  </si>
  <si>
    <t>Iskola az Időben</t>
  </si>
  <si>
    <t>Iskola az űrben</t>
  </si>
  <si>
    <t>Iskola Álomföldön</t>
  </si>
  <si>
    <t>Magyar nyelvű oktató CD-k</t>
  </si>
  <si>
    <t>Essential IT</t>
  </si>
  <si>
    <t>Geography</t>
  </si>
  <si>
    <t>Spelling &amp; Punctuation</t>
  </si>
  <si>
    <t>Driving Test</t>
  </si>
  <si>
    <t>Dinosaurs</t>
  </si>
  <si>
    <t>Essential Science</t>
  </si>
  <si>
    <t>German</t>
  </si>
  <si>
    <t>French</t>
  </si>
  <si>
    <t>Structured Spelling</t>
  </si>
  <si>
    <t>English</t>
  </si>
  <si>
    <t>Essential Maths</t>
  </si>
  <si>
    <t>Maths (Statistics)</t>
  </si>
  <si>
    <t>Maths (Geometry)</t>
  </si>
  <si>
    <t>Maths (Algebra)</t>
  </si>
  <si>
    <t>Maths (Numbers)</t>
  </si>
  <si>
    <t>Junior Essentials</t>
  </si>
  <si>
    <t>Early Essentials</t>
  </si>
  <si>
    <t>Ár (Ft)</t>
  </si>
  <si>
    <t>Angol nyelvű oktató CD-k</t>
  </si>
  <si>
    <r>
      <t xml:space="preserve">A D2-es cellába írd az </t>
    </r>
    <r>
      <rPr>
        <b/>
        <sz val="14"/>
        <rFont val="Calibri"/>
        <family val="2"/>
        <charset val="238"/>
        <scheme val="minor"/>
      </rPr>
      <t>„Akciós ár”</t>
    </r>
    <r>
      <rPr>
        <sz val="14"/>
        <rFont val="Calibri"/>
        <family val="2"/>
        <charset val="238"/>
        <scheme val="minor"/>
      </rPr>
      <t xml:space="preserve"> szöveget, 
majd számold ki a C oszlopban lévő ár </t>
    </r>
    <r>
      <rPr>
        <b/>
        <sz val="14"/>
        <rFont val="Calibri"/>
        <family val="2"/>
        <charset val="238"/>
        <scheme val="minor"/>
      </rPr>
      <t>20%-kal csökkentett</t>
    </r>
    <r>
      <rPr>
        <sz val="14"/>
        <rFont val="Calibri"/>
        <family val="2"/>
        <charset val="238"/>
        <scheme val="minor"/>
      </rPr>
      <t xml:space="preserve"> árát! 
A csökkentés mértékét </t>
    </r>
    <r>
      <rPr>
        <b/>
        <sz val="14"/>
        <rFont val="Calibri"/>
        <family val="2"/>
        <charset val="238"/>
        <scheme val="minor"/>
      </rPr>
      <t>NE</t>
    </r>
    <r>
      <rPr>
        <sz val="14"/>
        <rFont val="Calibri"/>
        <family val="2"/>
        <charset val="238"/>
        <scheme val="minor"/>
      </rPr>
      <t xml:space="preserve"> vedd fel külön cellába!</t>
    </r>
  </si>
  <si>
    <t>Akciós ár</t>
  </si>
  <si>
    <r>
      <t xml:space="preserve">A D2-es cellába írd az </t>
    </r>
    <r>
      <rPr>
        <b/>
        <sz val="12"/>
        <rFont val="Calibri"/>
        <family val="2"/>
        <charset val="238"/>
        <scheme val="minor"/>
      </rPr>
      <t>„Akciós ár”</t>
    </r>
    <r>
      <rPr>
        <sz val="12"/>
        <rFont val="Calibri"/>
        <family val="2"/>
        <charset val="238"/>
        <scheme val="minor"/>
      </rPr>
      <t xml:space="preserve"> szöveget, 
majd számold ki a C oszlopban lévő ár </t>
    </r>
    <r>
      <rPr>
        <b/>
        <sz val="12"/>
        <rFont val="Calibri"/>
        <family val="2"/>
        <charset val="238"/>
        <scheme val="minor"/>
      </rPr>
      <t>20%-kal csökkentett</t>
    </r>
    <r>
      <rPr>
        <sz val="12"/>
        <rFont val="Calibri"/>
        <family val="2"/>
        <charset val="238"/>
        <scheme val="minor"/>
      </rPr>
      <t xml:space="preserve"> árát! 
A csökkentés mértékét </t>
    </r>
    <r>
      <rPr>
        <b/>
        <sz val="12"/>
        <rFont val="Calibri"/>
        <family val="2"/>
        <charset val="238"/>
        <scheme val="minor"/>
      </rPr>
      <t>NE</t>
    </r>
    <r>
      <rPr>
        <sz val="12"/>
        <rFont val="Calibri"/>
        <family val="2"/>
        <charset val="238"/>
        <scheme val="minor"/>
      </rPr>
      <t xml:space="preserve"> vedd fel külön cellába!</t>
    </r>
  </si>
  <si>
    <t>ÁFA:</t>
  </si>
  <si>
    <t>Bruttó</t>
  </si>
  <si>
    <t>Nettó</t>
  </si>
  <si>
    <r>
      <t xml:space="preserve">Mennyi a terék bruttó termék ára?
</t>
    </r>
    <r>
      <rPr>
        <sz val="11"/>
        <rFont val="Calibri"/>
        <family val="2"/>
        <charset val="238"/>
        <scheme val="minor"/>
      </rPr>
      <t>Használd a G5-ös cellát a számításhoz!</t>
    </r>
  </si>
  <si>
    <t>Készítsd el a képen látható táblázatot a jelzett helyre, vagyis kezd az A1-es cellánál! 
Számítsd ki az üres cellák értékét, hogy megtudd az össznyereséget!</t>
  </si>
  <si>
    <t>Belgian Dark</t>
  </si>
  <si>
    <t>Piros mogyorós</t>
  </si>
  <si>
    <t>Oreo</t>
  </si>
  <si>
    <t>Bounty szeletek</t>
  </si>
  <si>
    <t>Tibi csokoládé</t>
  </si>
  <si>
    <t>Milka csokoládé</t>
  </si>
  <si>
    <t>Nyereség 
(összesen)</t>
  </si>
  <si>
    <t>Nyereség
(db)</t>
  </si>
  <si>
    <t>Eladási ár
(db)</t>
  </si>
  <si>
    <t>Haszonkulcs</t>
  </si>
  <si>
    <t>Készlet érték</t>
  </si>
  <si>
    <t>Készlet
(db)</t>
  </si>
  <si>
    <t>Beszerzési ár</t>
  </si>
  <si>
    <t>A termék neve</t>
  </si>
  <si>
    <t>Készíts szorzótáblát!</t>
  </si>
  <si>
    <t>Peugeot</t>
  </si>
  <si>
    <t>Ford</t>
  </si>
  <si>
    <t>Fiat</t>
  </si>
  <si>
    <t>Opel</t>
  </si>
  <si>
    <t>Fogyasztás 100 km-ként</t>
  </si>
  <si>
    <t>Autó típusa</t>
  </si>
  <si>
    <t>Mennyit fogyasztanak a megtett km-en?</t>
  </si>
  <si>
    <t>Old meg a feladatot vegyes hivatkotással, 
majd formázd a táblázatot kedved szerint!</t>
  </si>
  <si>
    <r>
      <t>Citro</t>
    </r>
    <r>
      <rPr>
        <sz val="14"/>
        <rFont val="Calibri"/>
        <family val="2"/>
        <charset val="238"/>
      </rPr>
      <t>ë</t>
    </r>
    <r>
      <rPr>
        <sz val="14"/>
        <rFont val="Calibri"/>
        <family val="2"/>
        <charset val="238"/>
        <scheme val="minor"/>
      </rPr>
      <t>n</t>
    </r>
  </si>
  <si>
    <t>Egészítsd ki a táblázatot a cellához tartozó megjegyzés szerint! 
Jó megoldás esetén a cella zöld hátterűre vált.</t>
  </si>
  <si>
    <r>
      <t xml:space="preserve">A = </t>
    </r>
    <r>
      <rPr>
        <b/>
        <sz val="14"/>
        <color theme="4" tint="-0.249977111117893"/>
        <rFont val="Calibri"/>
        <family val="2"/>
        <charset val="238"/>
        <scheme val="minor"/>
      </rPr>
      <t>2*r*</t>
    </r>
    <r>
      <rPr>
        <b/>
        <sz val="14"/>
        <color theme="1"/>
        <rFont val="Calibri"/>
        <family val="2"/>
        <charset val="238"/>
        <scheme val="minor"/>
      </rPr>
      <t>Pi()</t>
    </r>
    <r>
      <rPr>
        <b/>
        <sz val="14"/>
        <color theme="4" tint="-0.249977111117893"/>
        <rFont val="Calibri"/>
        <family val="2"/>
        <charset val="238"/>
        <scheme val="minor"/>
      </rPr>
      <t>*m + 2*(r</t>
    </r>
    <r>
      <rPr>
        <b/>
        <vertAlign val="superscript"/>
        <sz val="14"/>
        <color theme="4" tint="-0.249977111117893"/>
        <rFont val="Calibri"/>
        <family val="2"/>
        <charset val="238"/>
        <scheme val="minor"/>
      </rPr>
      <t>2</t>
    </r>
    <r>
      <rPr>
        <b/>
        <sz val="14"/>
        <color theme="4" tint="-0.249977111117893"/>
        <rFont val="Calibri"/>
        <family val="2"/>
        <charset val="238"/>
        <scheme val="minor"/>
      </rPr>
      <t>*</t>
    </r>
    <r>
      <rPr>
        <b/>
        <sz val="14"/>
        <color theme="1"/>
        <rFont val="Calibri"/>
        <family val="2"/>
        <charset val="238"/>
        <scheme val="minor"/>
      </rPr>
      <t>Pi()</t>
    </r>
    <r>
      <rPr>
        <b/>
        <sz val="14"/>
        <color theme="4" tint="-0.249977111117893"/>
        <rFont val="Calibri"/>
        <family val="2"/>
        <charset val="238"/>
        <scheme val="minor"/>
      </rPr>
      <t>)</t>
    </r>
  </si>
  <si>
    <r>
      <t xml:space="preserve">Felszín számításnál 3,14 helyett használd a Pi függvényt: </t>
    </r>
    <r>
      <rPr>
        <i/>
        <sz val="11"/>
        <rFont val="Calibri"/>
        <family val="2"/>
        <charset val="238"/>
        <scheme val="minor"/>
      </rPr>
      <t>Pi()</t>
    </r>
    <r>
      <rPr>
        <sz val="11"/>
        <rFont val="Calibri"/>
        <family val="2"/>
        <charset val="238"/>
        <scheme val="minor"/>
      </rPr>
      <t xml:space="preserve">
r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-t megadhatod </t>
    </r>
    <r>
      <rPr>
        <i/>
        <sz val="11"/>
        <rFont val="Calibri"/>
        <family val="2"/>
        <charset val="238"/>
        <scheme val="minor"/>
      </rPr>
      <t>r*r</t>
    </r>
    <r>
      <rPr>
        <sz val="11"/>
        <rFont val="Calibri"/>
        <family val="2"/>
        <charset val="238"/>
        <scheme val="minor"/>
      </rPr>
      <t xml:space="preserve"> vagy </t>
    </r>
    <r>
      <rPr>
        <i/>
        <sz val="11"/>
        <rFont val="Calibri"/>
        <family val="2"/>
        <charset val="238"/>
        <scheme val="minor"/>
      </rPr>
      <t>r^2</t>
    </r>
    <r>
      <rPr>
        <sz val="11"/>
        <rFont val="Calibri"/>
        <family val="2"/>
        <charset val="238"/>
        <scheme val="minor"/>
      </rPr>
      <t xml:space="preserve"> alakban</t>
    </r>
  </si>
  <si>
    <t>Hány %-a
 B az A-nak?</t>
  </si>
  <si>
    <t>A B oszlop hány százaléka az A oszlopnak?</t>
  </si>
  <si>
    <t>A bruttó fizetés 
hány %-át vonták le</t>
  </si>
  <si>
    <t>Fogyasztás 100 km-en</t>
  </si>
  <si>
    <t>megtett km</t>
  </si>
  <si>
    <t>Oldd meg a feladatot vegyes hivatkotással, 
majd formázd a táblázatot kedved szerint!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</si>
</sst>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Ft&quot;;[Red]\-#,##0\ &quot;Ft&quot;"/>
    <numFmt numFmtId="164" formatCode="General_)"/>
    <numFmt numFmtId="165" formatCode="_-* #,##0\ [$Ft-40E]_-;\-* #,##0\ [$Ft-40E]_-;_-* &quot;-&quot;??\ [$Ft-40E]_-;_-@_-"/>
    <numFmt numFmtId="166" formatCode="#,##0.0&quot; liter&quot;"/>
    <numFmt numFmtId="167" formatCode="0.000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0"/>
      <name val="Arial CE"/>
      <charset val="238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Symbol"/>
      <family val="1"/>
      <charset val="2"/>
    </font>
    <font>
      <b/>
      <sz val="16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b/>
      <sz val="9"/>
      <color indexed="81"/>
      <name val="Segoe UI"/>
      <charset val="1"/>
    </font>
    <font>
      <b/>
      <sz val="12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  <font>
      <b/>
      <vertAlign val="superscript"/>
      <sz val="14"/>
      <color theme="4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0"/>
      <name val="Arial CE"/>
      <charset val="238"/>
    </font>
    <font>
      <sz val="8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MS Sans Serif"/>
      <charset val="238"/>
    </font>
    <font>
      <b/>
      <sz val="9"/>
      <color indexed="81"/>
      <name val="Segoe UI"/>
      <family val="2"/>
      <charset val="238"/>
    </font>
    <font>
      <b/>
      <sz val="14"/>
      <color theme="0"/>
      <name val="Calibri"/>
      <family val="2"/>
      <charset val="238"/>
      <scheme val="minor"/>
    </font>
    <font>
      <i/>
      <sz val="16"/>
      <name val="Calibri"/>
      <family val="2"/>
      <charset val="238"/>
      <scheme val="minor"/>
    </font>
    <font>
      <sz val="14"/>
      <name val="Calibri"/>
      <family val="2"/>
      <charset val="238"/>
    </font>
    <font>
      <sz val="14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name val="Arial CE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EB"/>
        <bgColor indexed="64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1" fillId="4" borderId="0" applyNumberFormat="0" applyBorder="0" applyAlignment="0" applyProtection="0"/>
    <xf numFmtId="0" fontId="3" fillId="0" borderId="0"/>
    <xf numFmtId="0" fontId="3" fillId="3" borderId="1" applyNumberFormat="0" applyFont="0" applyAlignment="0" applyProtection="0"/>
    <xf numFmtId="9" fontId="3" fillId="0" borderId="0" applyFont="0" applyFill="0" applyBorder="0" applyAlignment="0" applyProtection="0"/>
    <xf numFmtId="0" fontId="22" fillId="0" borderId="0"/>
    <xf numFmtId="0" fontId="24" fillId="0" borderId="0"/>
  </cellStyleXfs>
  <cellXfs count="118">
    <xf numFmtId="0" fontId="0" fillId="0" borderId="0" xfId="0"/>
    <xf numFmtId="0" fontId="4" fillId="0" borderId="0" xfId="3" applyFont="1"/>
    <xf numFmtId="0" fontId="5" fillId="3" borderId="1" xfId="4" applyFont="1" applyAlignment="1">
      <alignment horizontal="center"/>
    </xf>
    <xf numFmtId="0" fontId="5" fillId="5" borderId="2" xfId="3" applyFont="1" applyFill="1" applyBorder="1" applyAlignment="1">
      <alignment horizontal="center"/>
    </xf>
    <xf numFmtId="0" fontId="6" fillId="5" borderId="2" xfId="3" applyFont="1" applyFill="1" applyBorder="1" applyAlignment="1">
      <alignment horizontal="center"/>
    </xf>
    <xf numFmtId="0" fontId="10" fillId="3" borderId="1" xfId="4" applyFont="1" applyAlignment="1">
      <alignment vertical="center"/>
    </xf>
    <xf numFmtId="0" fontId="3" fillId="0" borderId="0" xfId="3"/>
    <xf numFmtId="0" fontId="14" fillId="4" borderId="3" xfId="2" applyFont="1" applyBorder="1" applyAlignment="1">
      <alignment horizontal="center" vertical="center"/>
    </xf>
    <xf numFmtId="0" fontId="10" fillId="7" borderId="3" xfId="3" applyFont="1" applyFill="1" applyBorder="1" applyAlignment="1">
      <alignment horizontal="center" vertical="center"/>
    </xf>
    <xf numFmtId="0" fontId="17" fillId="7" borderId="3" xfId="3" applyFont="1" applyFill="1" applyBorder="1" applyAlignment="1">
      <alignment vertical="center"/>
    </xf>
    <xf numFmtId="0" fontId="18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0" fontId="4" fillId="7" borderId="3" xfId="3" applyFont="1" applyFill="1" applyBorder="1"/>
    <xf numFmtId="0" fontId="4" fillId="0" borderId="0" xfId="3" applyFont="1" applyAlignment="1">
      <alignment horizontal="center" vertical="center"/>
    </xf>
    <xf numFmtId="9" fontId="17" fillId="9" borderId="4" xfId="5" applyFont="1" applyFill="1" applyBorder="1" applyAlignment="1">
      <alignment horizontal="center" vertical="center" wrapText="1"/>
    </xf>
    <xf numFmtId="6" fontId="17" fillId="10" borderId="5" xfId="3" applyNumberFormat="1" applyFont="1" applyFill="1" applyBorder="1" applyAlignment="1">
      <alignment horizontal="center" vertical="center"/>
    </xf>
    <xf numFmtId="0" fontId="20" fillId="10" borderId="6" xfId="3" applyFont="1" applyFill="1" applyBorder="1" applyAlignment="1">
      <alignment horizontal="center" vertical="center" wrapText="1"/>
    </xf>
    <xf numFmtId="9" fontId="17" fillId="9" borderId="7" xfId="5" applyFont="1" applyFill="1" applyBorder="1" applyAlignment="1">
      <alignment horizontal="center" vertical="center" wrapText="1"/>
    </xf>
    <xf numFmtId="6" fontId="17" fillId="10" borderId="8" xfId="3" applyNumberFormat="1" applyFont="1" applyFill="1" applyBorder="1" applyAlignment="1">
      <alignment horizontal="center" vertical="center"/>
    </xf>
    <xf numFmtId="0" fontId="20" fillId="10" borderId="9" xfId="3" applyFont="1" applyFill="1" applyBorder="1" applyAlignment="1">
      <alignment horizontal="center" vertical="center"/>
    </xf>
    <xf numFmtId="6" fontId="17" fillId="10" borderId="8" xfId="3" applyNumberFormat="1" applyFont="1" applyFill="1" applyBorder="1" applyAlignment="1">
      <alignment horizontal="center" vertical="center" wrapText="1"/>
    </xf>
    <xf numFmtId="0" fontId="10" fillId="7" borderId="10" xfId="3" applyFont="1" applyFill="1" applyBorder="1" applyAlignment="1">
      <alignment horizontal="center" vertical="center" wrapText="1"/>
    </xf>
    <xf numFmtId="0" fontId="10" fillId="7" borderId="11" xfId="3" applyFont="1" applyFill="1" applyBorder="1" applyAlignment="1">
      <alignment horizontal="center" vertical="center"/>
    </xf>
    <xf numFmtId="0" fontId="7" fillId="0" borderId="0" xfId="3" applyFont="1"/>
    <xf numFmtId="6" fontId="4" fillId="10" borderId="5" xfId="3" applyNumberFormat="1" applyFont="1" applyFill="1" applyBorder="1" applyAlignment="1">
      <alignment horizontal="center" vertical="center"/>
    </xf>
    <xf numFmtId="0" fontId="21" fillId="10" borderId="6" xfId="3" applyFont="1" applyFill="1" applyBorder="1" applyAlignment="1">
      <alignment horizontal="center" vertical="center" wrapText="1"/>
    </xf>
    <xf numFmtId="6" fontId="4" fillId="10" borderId="8" xfId="3" applyNumberFormat="1" applyFont="1" applyFill="1" applyBorder="1" applyAlignment="1">
      <alignment horizontal="center" vertical="center"/>
    </xf>
    <xf numFmtId="0" fontId="21" fillId="10" borderId="9" xfId="3" applyFont="1" applyFill="1" applyBorder="1" applyAlignment="1">
      <alignment horizontal="center" vertical="center"/>
    </xf>
    <xf numFmtId="6" fontId="4" fillId="10" borderId="8" xfId="3" applyNumberFormat="1" applyFont="1" applyFill="1" applyBorder="1" applyAlignment="1">
      <alignment horizontal="center" vertical="center" wrapText="1"/>
    </xf>
    <xf numFmtId="0" fontId="5" fillId="7" borderId="10" xfId="3" applyFont="1" applyFill="1" applyBorder="1" applyAlignment="1">
      <alignment horizontal="center" vertical="center" wrapText="1"/>
    </xf>
    <xf numFmtId="0" fontId="5" fillId="7" borderId="3" xfId="3" applyFont="1" applyFill="1" applyBorder="1" applyAlignment="1">
      <alignment horizontal="center" vertical="center"/>
    </xf>
    <xf numFmtId="0" fontId="5" fillId="7" borderId="11" xfId="3" applyFont="1" applyFill="1" applyBorder="1" applyAlignment="1">
      <alignment horizontal="center" vertical="center"/>
    </xf>
    <xf numFmtId="0" fontId="23" fillId="0" borderId="0" xfId="6" applyFont="1"/>
    <xf numFmtId="0" fontId="17" fillId="0" borderId="0" xfId="7" applyFont="1" applyAlignment="1">
      <alignment vertical="top"/>
    </xf>
    <xf numFmtId="164" fontId="17" fillId="0" borderId="0" xfId="7" applyNumberFormat="1" applyFont="1" applyAlignment="1">
      <alignment horizontal="left"/>
    </xf>
    <xf numFmtId="0" fontId="23" fillId="0" borderId="0" xfId="6" applyFont="1" applyAlignment="1">
      <alignment vertical="center"/>
    </xf>
    <xf numFmtId="0" fontId="23" fillId="3" borderId="1" xfId="4" applyFont="1" applyAlignment="1">
      <alignment vertical="center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9" fontId="4" fillId="7" borderId="3" xfId="3" applyNumberFormat="1" applyFont="1" applyFill="1" applyBorder="1" applyAlignment="1">
      <alignment horizontal="center"/>
    </xf>
    <xf numFmtId="0" fontId="4" fillId="7" borderId="3" xfId="3" applyFont="1" applyFill="1" applyBorder="1" applyAlignment="1">
      <alignment horizontal="center"/>
    </xf>
    <xf numFmtId="0" fontId="5" fillId="7" borderId="3" xfId="3" applyFont="1" applyFill="1" applyBorder="1" applyAlignment="1">
      <alignment horizontal="center"/>
    </xf>
    <xf numFmtId="0" fontId="4" fillId="0" borderId="0" xfId="3" applyFont="1" applyAlignment="1">
      <alignment vertical="center"/>
    </xf>
    <xf numFmtId="165" fontId="2" fillId="2" borderId="0" xfId="1" applyNumberFormat="1"/>
    <xf numFmtId="165" fontId="4" fillId="0" borderId="15" xfId="3" applyNumberFormat="1" applyFont="1" applyBorder="1" applyAlignment="1">
      <alignment vertical="center"/>
    </xf>
    <xf numFmtId="165" fontId="4" fillId="0" borderId="16" xfId="3" applyNumberFormat="1" applyFont="1" applyBorder="1" applyAlignment="1">
      <alignment vertical="center"/>
    </xf>
    <xf numFmtId="0" fontId="4" fillId="11" borderId="16" xfId="3" applyFont="1" applyFill="1" applyBorder="1" applyAlignment="1">
      <alignment vertical="center"/>
    </xf>
    <xf numFmtId="0" fontId="4" fillId="0" borderId="16" xfId="3" applyFont="1" applyBorder="1" applyAlignment="1">
      <alignment vertical="center"/>
    </xf>
    <xf numFmtId="0" fontId="5" fillId="0" borderId="17" xfId="3" applyFont="1" applyBorder="1" applyAlignment="1">
      <alignment horizontal="center" vertical="center"/>
    </xf>
    <xf numFmtId="165" fontId="4" fillId="0" borderId="10" xfId="3" applyNumberFormat="1" applyFont="1" applyBorder="1" applyAlignment="1">
      <alignment vertical="center"/>
    </xf>
    <xf numFmtId="165" fontId="4" fillId="0" borderId="3" xfId="3" applyNumberFormat="1" applyFont="1" applyBorder="1" applyAlignment="1">
      <alignment vertical="center"/>
    </xf>
    <xf numFmtId="0" fontId="4" fillId="11" borderId="3" xfId="3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0" fontId="5" fillId="0" borderId="11" xfId="3" applyFont="1" applyBorder="1" applyAlignment="1">
      <alignment horizontal="center" vertical="center"/>
    </xf>
    <xf numFmtId="9" fontId="4" fillId="0" borderId="3" xfId="3" applyNumberFormat="1" applyFont="1" applyBorder="1" applyAlignment="1">
      <alignment horizontal="center" vertical="center"/>
    </xf>
    <xf numFmtId="0" fontId="4" fillId="12" borderId="18" xfId="3" applyFont="1" applyFill="1" applyBorder="1" applyAlignment="1">
      <alignment horizontal="center" vertical="center" wrapText="1"/>
    </xf>
    <xf numFmtId="0" fontId="4" fillId="12" borderId="19" xfId="3" applyFont="1" applyFill="1" applyBorder="1" applyAlignment="1">
      <alignment horizontal="center" vertical="center" wrapText="1"/>
    </xf>
    <xf numFmtId="0" fontId="4" fillId="12" borderId="19" xfId="3" applyFont="1" applyFill="1" applyBorder="1" applyAlignment="1">
      <alignment horizontal="center" vertical="center"/>
    </xf>
    <xf numFmtId="0" fontId="4" fillId="12" borderId="20" xfId="3" applyFont="1" applyFill="1" applyBorder="1" applyAlignment="1">
      <alignment horizontal="center" vertical="center"/>
    </xf>
    <xf numFmtId="0" fontId="5" fillId="7" borderId="23" xfId="3" applyFont="1" applyFill="1" applyBorder="1" applyAlignment="1">
      <alignment horizontal="center" vertical="center"/>
    </xf>
    <xf numFmtId="0" fontId="5" fillId="7" borderId="26" xfId="3" applyFont="1" applyFill="1" applyBorder="1" applyAlignment="1">
      <alignment horizontal="center" vertical="center"/>
    </xf>
    <xf numFmtId="0" fontId="5" fillId="7" borderId="27" xfId="3" applyFont="1" applyFill="1" applyBorder="1" applyAlignment="1">
      <alignment horizontal="center" vertical="center"/>
    </xf>
    <xf numFmtId="0" fontId="5" fillId="7" borderId="28" xfId="3" applyFont="1" applyFill="1" applyBorder="1" applyAlignment="1">
      <alignment horizontal="center" vertical="center"/>
    </xf>
    <xf numFmtId="0" fontId="5" fillId="7" borderId="29" xfId="3" applyFont="1" applyFill="1" applyBorder="1" applyAlignment="1">
      <alignment horizontal="center" vertical="center"/>
    </xf>
    <xf numFmtId="166" fontId="4" fillId="0" borderId="0" xfId="3" applyNumberFormat="1" applyFont="1"/>
    <xf numFmtId="9" fontId="4" fillId="0" borderId="0" xfId="3" applyNumberFormat="1" applyFont="1" applyAlignment="1">
      <alignment vertical="center"/>
    </xf>
    <xf numFmtId="0" fontId="26" fillId="13" borderId="25" xfId="3" applyFont="1" applyFill="1" applyBorder="1" applyAlignment="1">
      <alignment horizontal="center" vertical="center"/>
    </xf>
    <xf numFmtId="0" fontId="26" fillId="13" borderId="24" xfId="3" applyFont="1" applyFill="1" applyBorder="1" applyAlignment="1">
      <alignment horizontal="center" vertical="center"/>
    </xf>
    <xf numFmtId="0" fontId="26" fillId="13" borderId="22" xfId="3" applyFont="1" applyFill="1" applyBorder="1" applyAlignment="1">
      <alignment horizontal="center" vertical="center"/>
    </xf>
    <xf numFmtId="0" fontId="26" fillId="13" borderId="21" xfId="3" applyFont="1" applyFill="1" applyBorder="1" applyAlignment="1">
      <alignment horizontal="center" vertical="center"/>
    </xf>
    <xf numFmtId="0" fontId="4" fillId="0" borderId="0" xfId="3" applyFont="1" applyBorder="1" applyAlignment="1">
      <alignment vertical="center"/>
    </xf>
    <xf numFmtId="0" fontId="4" fillId="0" borderId="30" xfId="3" applyFont="1" applyBorder="1" applyAlignment="1">
      <alignment vertical="center"/>
    </xf>
    <xf numFmtId="0" fontId="4" fillId="0" borderId="31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0" fontId="4" fillId="0" borderId="0" xfId="3" applyFont="1" applyAlignment="1">
      <alignment horizontal="center" vertical="center" wrapText="1"/>
    </xf>
    <xf numFmtId="2" fontId="4" fillId="0" borderId="0" xfId="3" applyNumberFormat="1" applyFont="1" applyBorder="1" applyAlignment="1">
      <alignment vertical="center"/>
    </xf>
    <xf numFmtId="166" fontId="29" fillId="3" borderId="1" xfId="4" applyNumberFormat="1" applyFont="1"/>
    <xf numFmtId="0" fontId="30" fillId="3" borderId="1" xfId="4" applyFont="1" applyAlignment="1">
      <alignment vertical="center"/>
    </xf>
    <xf numFmtId="9" fontId="29" fillId="9" borderId="7" xfId="5" applyFont="1" applyFill="1" applyBorder="1" applyAlignment="1">
      <alignment horizontal="center" vertical="center" wrapText="1"/>
    </xf>
    <xf numFmtId="9" fontId="29" fillId="9" borderId="4" xfId="5" applyFont="1" applyFill="1" applyBorder="1" applyAlignment="1">
      <alignment horizontal="center" vertical="center" wrapText="1"/>
    </xf>
    <xf numFmtId="9" fontId="29" fillId="3" borderId="1" xfId="4" applyNumberFormat="1" applyFont="1"/>
    <xf numFmtId="0" fontId="26" fillId="3" borderId="1" xfId="4" applyFont="1" applyAlignment="1">
      <alignment horizontal="center"/>
    </xf>
    <xf numFmtId="0" fontId="26" fillId="3" borderId="1" xfId="4" applyFont="1" applyAlignment="1">
      <alignment horizontal="left"/>
    </xf>
    <xf numFmtId="2" fontId="26" fillId="3" borderId="1" xfId="4" applyNumberFormat="1" applyFont="1" applyAlignment="1">
      <alignment horizontal="left"/>
    </xf>
    <xf numFmtId="167" fontId="10" fillId="3" borderId="1" xfId="4" applyNumberFormat="1" applyFont="1" applyAlignment="1">
      <alignment vertical="center"/>
    </xf>
    <xf numFmtId="0" fontId="7" fillId="0" borderId="0" xfId="3" applyFont="1" applyAlignment="1">
      <alignment horizontal="center" wrapText="1"/>
    </xf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7" fillId="0" borderId="0" xfId="3" applyFont="1" applyAlignment="1">
      <alignment horizontal="center"/>
    </xf>
    <xf numFmtId="0" fontId="5" fillId="8" borderId="14" xfId="3" applyFont="1" applyFill="1" applyBorder="1" applyAlignment="1">
      <alignment horizontal="center" vertical="center"/>
    </xf>
    <xf numFmtId="0" fontId="5" fillId="8" borderId="13" xfId="3" applyFont="1" applyFill="1" applyBorder="1" applyAlignment="1">
      <alignment horizontal="center" vertical="center"/>
    </xf>
    <xf numFmtId="0" fontId="5" fillId="8" borderId="12" xfId="3" applyFont="1" applyFill="1" applyBorder="1" applyAlignment="1">
      <alignment horizontal="center" vertical="center"/>
    </xf>
    <xf numFmtId="0" fontId="4" fillId="0" borderId="0" xfId="6" applyFont="1" applyAlignment="1">
      <alignment horizontal="center" vertical="top" wrapText="1"/>
    </xf>
    <xf numFmtId="0" fontId="17" fillId="0" borderId="0" xfId="6" applyFont="1" applyAlignment="1">
      <alignment horizontal="center" vertical="top" wrapText="1"/>
    </xf>
    <xf numFmtId="0" fontId="7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wrapText="1"/>
    </xf>
    <xf numFmtId="0" fontId="27" fillId="0" borderId="0" xfId="3" applyFont="1" applyAlignment="1">
      <alignment horizontal="center" vertical="center"/>
    </xf>
    <xf numFmtId="0" fontId="31" fillId="3" borderId="1" xfId="4" applyFont="1" applyAlignment="1">
      <alignment horizontal="left" vertical="center"/>
    </xf>
    <xf numFmtId="0" fontId="13" fillId="0" borderId="0" xfId="3" applyFont="1" applyAlignment="1">
      <alignment horizontal="center" vertical="center" wrapText="1"/>
    </xf>
    <xf numFmtId="0" fontId="34" fillId="4" borderId="3" xfId="2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35" fillId="0" borderId="0" xfId="3" applyFont="1" applyAlignment="1">
      <alignment horizontal="center" wrapText="1"/>
    </xf>
    <xf numFmtId="0" fontId="23" fillId="0" borderId="0" xfId="6" applyFont="1" applyAlignment="1">
      <alignment horizontal="center" vertical="center"/>
    </xf>
    <xf numFmtId="0" fontId="31" fillId="6" borderId="3" xfId="3" applyFont="1" applyFill="1" applyBorder="1" applyAlignment="1">
      <alignment vertical="center"/>
    </xf>
    <xf numFmtId="0" fontId="4" fillId="0" borderId="33" xfId="3" applyFont="1" applyBorder="1" applyAlignment="1">
      <alignment horizontal="center"/>
    </xf>
    <xf numFmtId="0" fontId="4" fillId="0" borderId="34" xfId="3" applyFont="1" applyBorder="1" applyAlignment="1">
      <alignment horizontal="center"/>
    </xf>
    <xf numFmtId="0" fontId="4" fillId="0" borderId="35" xfId="3" applyFont="1" applyBorder="1" applyAlignment="1">
      <alignment horizontal="center"/>
    </xf>
    <xf numFmtId="0" fontId="4" fillId="0" borderId="36" xfId="3" applyFont="1" applyBorder="1" applyAlignment="1">
      <alignment horizontal="center" vertical="center"/>
    </xf>
    <xf numFmtId="0" fontId="4" fillId="0" borderId="31" xfId="3" applyFont="1" applyBorder="1" applyAlignment="1">
      <alignment horizontal="center" vertical="center"/>
    </xf>
    <xf numFmtId="0" fontId="4" fillId="0" borderId="32" xfId="3" applyFont="1" applyBorder="1" applyAlignment="1">
      <alignment horizontal="center" vertical="center"/>
    </xf>
    <xf numFmtId="0" fontId="4" fillId="0" borderId="38" xfId="3" applyFont="1" applyBorder="1" applyAlignment="1">
      <alignment horizontal="center" vertical="center" wrapText="1"/>
    </xf>
    <xf numFmtId="0" fontId="4" fillId="0" borderId="37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/>
    </xf>
    <xf numFmtId="0" fontId="4" fillId="0" borderId="37" xfId="3" applyFont="1" applyBorder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</cellXfs>
  <cellStyles count="8">
    <cellStyle name="20% - 1. jelölőszín" xfId="2" builtinId="30"/>
    <cellStyle name="Jegyzet 2" xfId="4" xr:uid="{8B7F447A-667A-46F2-B664-7FF8108F6D1C}"/>
    <cellStyle name="Normál" xfId="0" builtinId="0"/>
    <cellStyle name="Normál 2" xfId="3" xr:uid="{F4BDF5F8-6BF9-4388-8733-889DA7C76273}"/>
    <cellStyle name="Normál 2 2" xfId="6" xr:uid="{BBBC5CB6-85A4-4C30-BE8A-07B3F5B1926A}"/>
    <cellStyle name="Normal_Stat5" xfId="7" xr:uid="{7A783F5D-86FB-4128-8792-B912EF70233E}"/>
    <cellStyle name="Semleges" xfId="1" builtinId="28"/>
    <cellStyle name="Százalék 2" xfId="5" xr:uid="{CEF18EE9-82FB-4F05-9E0E-8BFA5DF58374}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theme="9" tint="-0.24994659260841701"/>
      </font>
      <fill>
        <patternFill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sv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svg"/><Relationship Id="rId1" Type="http://schemas.openxmlformats.org/officeDocument/2006/relationships/image" Target="../media/image2.png"/><Relationship Id="rId4" Type="http://schemas.openxmlformats.org/officeDocument/2006/relationships/image" Target="../media/image6.sv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svg"/><Relationship Id="rId1" Type="http://schemas.openxmlformats.org/officeDocument/2006/relationships/image" Target="../media/image2.png"/><Relationship Id="rId4" Type="http://schemas.openxmlformats.org/officeDocument/2006/relationships/image" Target="../media/image6.sv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525947</xdr:colOff>
      <xdr:row>8</xdr:row>
      <xdr:rowOff>195172</xdr:rowOff>
    </xdr:from>
    <xdr:ext cx="2771581" cy="2358963"/>
    <xdr:pic>
      <xdr:nvPicPr>
        <xdr:cNvPr id="2" name="Kép 1" descr="http://www.hogyankell.hu/images/3/36/Henger_terfogata.jpg">
          <a:extLst>
            <a:ext uri="{FF2B5EF4-FFF2-40B4-BE49-F238E27FC236}">
              <a16:creationId xmlns:a16="http://schemas.microsoft.com/office/drawing/2014/main" id="{9217ED6C-83EB-4D6A-B954-50C02633C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4755" y="2283345"/>
          <a:ext cx="2771581" cy="235896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oneCellAnchor>
  <xdr:twoCellAnchor editAs="oneCell">
    <xdr:from>
      <xdr:col>10</xdr:col>
      <xdr:colOff>263769</xdr:colOff>
      <xdr:row>2</xdr:row>
      <xdr:rowOff>95249</xdr:rowOff>
    </xdr:from>
    <xdr:to>
      <xdr:col>11</xdr:col>
      <xdr:colOff>139211</xdr:colOff>
      <xdr:row>4</xdr:row>
      <xdr:rowOff>95250</xdr:rowOff>
    </xdr:to>
    <xdr:pic>
      <xdr:nvPicPr>
        <xdr:cNvPr id="4" name="Ábra 3" descr="Villanykörte és fogaskerék">
          <a:extLst>
            <a:ext uri="{FF2B5EF4-FFF2-40B4-BE49-F238E27FC236}">
              <a16:creationId xmlns:a16="http://schemas.microsoft.com/office/drawing/2014/main" id="{281FE084-5A01-4EBC-97A6-102A39A6C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6528288" y="710711"/>
          <a:ext cx="483577" cy="483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522759</xdr:colOff>
      <xdr:row>8</xdr:row>
      <xdr:rowOff>186675</xdr:rowOff>
    </xdr:from>
    <xdr:ext cx="2771581" cy="2358963"/>
    <xdr:pic>
      <xdr:nvPicPr>
        <xdr:cNvPr id="2" name="Kép 1" descr="http://www.hogyankell.hu/images/3/36/Henger_terfogata.jpg">
          <a:extLst>
            <a:ext uri="{FF2B5EF4-FFF2-40B4-BE49-F238E27FC236}">
              <a16:creationId xmlns:a16="http://schemas.microsoft.com/office/drawing/2014/main" id="{B0259B71-E8B1-4AAA-BE57-F7AAA66ED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1650" y="2232479"/>
          <a:ext cx="2771581" cy="235896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14655</xdr:colOff>
      <xdr:row>17</xdr:row>
      <xdr:rowOff>0</xdr:rowOff>
    </xdr:from>
    <xdr:to>
      <xdr:col>1</xdr:col>
      <xdr:colOff>498232</xdr:colOff>
      <xdr:row>19</xdr:row>
      <xdr:rowOff>0</xdr:rowOff>
    </xdr:to>
    <xdr:pic>
      <xdr:nvPicPr>
        <xdr:cNvPr id="2" name="Ábra 1">
          <a:extLst>
            <a:ext uri="{FF2B5EF4-FFF2-40B4-BE49-F238E27FC236}">
              <a16:creationId xmlns:a16="http://schemas.microsoft.com/office/drawing/2014/main" id="{3B948D31-061F-4310-8B8C-99D0E066358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93482" y="4073769"/>
          <a:ext cx="483577" cy="483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8283</xdr:colOff>
      <xdr:row>12</xdr:row>
      <xdr:rowOff>207066</xdr:rowOff>
    </xdr:from>
    <xdr:to>
      <xdr:col>1</xdr:col>
      <xdr:colOff>491860</xdr:colOff>
      <xdr:row>14</xdr:row>
      <xdr:rowOff>210252</xdr:rowOff>
    </xdr:to>
    <xdr:pic>
      <xdr:nvPicPr>
        <xdr:cNvPr id="2" name="Ábra 1">
          <a:extLst>
            <a:ext uri="{FF2B5EF4-FFF2-40B4-BE49-F238E27FC236}">
              <a16:creationId xmlns:a16="http://schemas.microsoft.com/office/drawing/2014/main" id="{50F16C21-823B-40DC-8746-7F552D35330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34718" y="4182718"/>
          <a:ext cx="483577" cy="483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14654</xdr:colOff>
      <xdr:row>0</xdr:row>
      <xdr:rowOff>923193</xdr:rowOff>
    </xdr:from>
    <xdr:to>
      <xdr:col>6</xdr:col>
      <xdr:colOff>498231</xdr:colOff>
      <xdr:row>3</xdr:row>
      <xdr:rowOff>29308</xdr:rowOff>
    </xdr:to>
    <xdr:pic>
      <xdr:nvPicPr>
        <xdr:cNvPr id="2" name="Ábra 1">
          <a:extLst>
            <a:ext uri="{FF2B5EF4-FFF2-40B4-BE49-F238E27FC236}">
              <a16:creationId xmlns:a16="http://schemas.microsoft.com/office/drawing/2014/main" id="{FD00B5AF-E1A1-449F-854C-3B50E970B1F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590442" y="923193"/>
          <a:ext cx="483577" cy="483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600808</xdr:colOff>
      <xdr:row>21</xdr:row>
      <xdr:rowOff>227134</xdr:rowOff>
    </xdr:from>
    <xdr:to>
      <xdr:col>1</xdr:col>
      <xdr:colOff>476250</xdr:colOff>
      <xdr:row>23</xdr:row>
      <xdr:rowOff>227134</xdr:rowOff>
    </xdr:to>
    <xdr:pic>
      <xdr:nvPicPr>
        <xdr:cNvPr id="2" name="Ábra 1">
          <a:extLst>
            <a:ext uri="{FF2B5EF4-FFF2-40B4-BE49-F238E27FC236}">
              <a16:creationId xmlns:a16="http://schemas.microsoft.com/office/drawing/2014/main" id="{C8245AA7-F71A-4A03-A965-3331B730BFB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00808" y="5868865"/>
          <a:ext cx="483577" cy="483577"/>
        </a:xfrm>
        <a:prstGeom prst="rect">
          <a:avLst/>
        </a:prstGeom>
      </xdr:spPr>
    </xdr:pic>
    <xdr:clientData/>
  </xdr:twoCellAnchor>
  <xdr:twoCellAnchor editAs="oneCell">
    <xdr:from>
      <xdr:col>1</xdr:col>
      <xdr:colOff>36634</xdr:colOff>
      <xdr:row>24</xdr:row>
      <xdr:rowOff>43961</xdr:rowOff>
    </xdr:from>
    <xdr:to>
      <xdr:col>1</xdr:col>
      <xdr:colOff>476249</xdr:colOff>
      <xdr:row>25</xdr:row>
      <xdr:rowOff>241787</xdr:rowOff>
    </xdr:to>
    <xdr:pic>
      <xdr:nvPicPr>
        <xdr:cNvPr id="4" name="Ábra 3" descr="Kutatás">
          <a:extLst>
            <a:ext uri="{FF2B5EF4-FFF2-40B4-BE49-F238E27FC236}">
              <a16:creationId xmlns:a16="http://schemas.microsoft.com/office/drawing/2014/main" id="{549716F2-7BEF-48B2-8BD2-317B989E0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flipH="1">
          <a:off x="644769" y="6411057"/>
          <a:ext cx="439615" cy="4396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173181</xdr:rowOff>
    </xdr:from>
    <xdr:ext cx="8872584" cy="3346824"/>
    <xdr:pic>
      <xdr:nvPicPr>
        <xdr:cNvPr id="2" name="Kép 1">
          <a:extLst>
            <a:ext uri="{FF2B5EF4-FFF2-40B4-BE49-F238E27FC236}">
              <a16:creationId xmlns:a16="http://schemas.microsoft.com/office/drawing/2014/main" id="{AB4F3756-69BC-449B-B418-A49D78C94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89231"/>
          <a:ext cx="8872584" cy="3346824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219364</xdr:rowOff>
    </xdr:from>
    <xdr:ext cx="8872584" cy="3346824"/>
    <xdr:pic>
      <xdr:nvPicPr>
        <xdr:cNvPr id="2" name="Kép 1">
          <a:extLst>
            <a:ext uri="{FF2B5EF4-FFF2-40B4-BE49-F238E27FC236}">
              <a16:creationId xmlns:a16="http://schemas.microsoft.com/office/drawing/2014/main" id="{57094E00-6734-4B7B-B541-E9EA03288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5864"/>
          <a:ext cx="8872584" cy="334682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73270</xdr:colOff>
      <xdr:row>3</xdr:row>
      <xdr:rowOff>80597</xdr:rowOff>
    </xdr:from>
    <xdr:to>
      <xdr:col>19</xdr:col>
      <xdr:colOff>139212</xdr:colOff>
      <xdr:row>4</xdr:row>
      <xdr:rowOff>249117</xdr:rowOff>
    </xdr:to>
    <xdr:pic>
      <xdr:nvPicPr>
        <xdr:cNvPr id="2" name="Ábra 1">
          <a:extLst>
            <a:ext uri="{FF2B5EF4-FFF2-40B4-BE49-F238E27FC236}">
              <a16:creationId xmlns:a16="http://schemas.microsoft.com/office/drawing/2014/main" id="{A342D2E8-DBFE-4F88-A82B-FE14EDE2B75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590693" y="981809"/>
          <a:ext cx="483577" cy="483577"/>
        </a:xfrm>
        <a:prstGeom prst="rect">
          <a:avLst/>
        </a:prstGeom>
      </xdr:spPr>
    </xdr:pic>
    <xdr:clientData/>
  </xdr:twoCellAnchor>
  <xdr:twoCellAnchor editAs="oneCell">
    <xdr:from>
      <xdr:col>1</xdr:col>
      <xdr:colOff>161192</xdr:colOff>
      <xdr:row>18</xdr:row>
      <xdr:rowOff>29307</xdr:rowOff>
    </xdr:from>
    <xdr:to>
      <xdr:col>2</xdr:col>
      <xdr:colOff>183173</xdr:colOff>
      <xdr:row>19</xdr:row>
      <xdr:rowOff>227134</xdr:rowOff>
    </xdr:to>
    <xdr:pic>
      <xdr:nvPicPr>
        <xdr:cNvPr id="3" name="Ábra 2" descr="Kutatás">
          <a:extLst>
            <a:ext uri="{FF2B5EF4-FFF2-40B4-BE49-F238E27FC236}">
              <a16:creationId xmlns:a16="http://schemas.microsoft.com/office/drawing/2014/main" id="{EE1B5F3F-04DA-4570-AE10-E83F635FF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flipH="1">
          <a:off x="578827" y="5868865"/>
          <a:ext cx="439615" cy="439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FBE8D-A274-4B07-AB5A-19DBA88DE8F6}">
  <sheetPr>
    <tabColor theme="0" tint="-4.9989318521683403E-2"/>
  </sheetPr>
  <dimension ref="A2:H14"/>
  <sheetViews>
    <sheetView tabSelected="1" zoomScale="130" zoomScaleNormal="130" workbookViewId="0">
      <selection activeCell="D7" sqref="D7"/>
    </sheetView>
  </sheetViews>
  <sheetFormatPr defaultColWidth="9.140625" defaultRowHeight="18.75" x14ac:dyDescent="0.3"/>
  <cols>
    <col min="1" max="6" width="14.42578125" style="1" customWidth="1"/>
    <col min="7" max="7" width="16" style="1" customWidth="1"/>
    <col min="8" max="8" width="19.42578125" style="1" customWidth="1"/>
    <col min="9" max="16384" width="9.140625" style="1"/>
  </cols>
  <sheetData>
    <row r="2" spans="1:8" ht="41.25" customHeight="1" x14ac:dyDescent="0.35">
      <c r="A2" s="87" t="s">
        <v>109</v>
      </c>
      <c r="B2" s="87"/>
      <c r="C2" s="87"/>
      <c r="D2" s="87"/>
      <c r="E2" s="87"/>
      <c r="F2" s="87"/>
      <c r="G2" s="87"/>
      <c r="H2" s="87"/>
    </row>
    <row r="4" spans="1:8" x14ac:dyDescent="0.3">
      <c r="A4" s="3" t="s">
        <v>7</v>
      </c>
      <c r="B4" s="3" t="s">
        <v>6</v>
      </c>
      <c r="C4" s="3" t="s">
        <v>5</v>
      </c>
      <c r="D4" s="3" t="s">
        <v>4</v>
      </c>
      <c r="E4" s="4" t="s">
        <v>3</v>
      </c>
      <c r="F4" s="4" t="s">
        <v>2</v>
      </c>
      <c r="G4" s="3" t="s">
        <v>1</v>
      </c>
      <c r="H4" s="3" t="s">
        <v>0</v>
      </c>
    </row>
    <row r="5" spans="1:8" x14ac:dyDescent="0.3">
      <c r="A5" s="3">
        <v>1.5</v>
      </c>
      <c r="B5" s="3">
        <v>3</v>
      </c>
      <c r="C5" s="3">
        <v>2.5</v>
      </c>
      <c r="D5" s="2">
        <v>4</v>
      </c>
      <c r="E5" s="2"/>
      <c r="F5" s="2"/>
      <c r="G5" s="2"/>
      <c r="H5" s="2"/>
    </row>
    <row r="6" spans="1:8" x14ac:dyDescent="0.3">
      <c r="A6" s="3">
        <v>2</v>
      </c>
      <c r="B6" s="3">
        <v>5</v>
      </c>
      <c r="C6" s="3">
        <v>3</v>
      </c>
      <c r="D6" s="2">
        <v>6</v>
      </c>
      <c r="E6" s="2"/>
      <c r="F6" s="2"/>
      <c r="G6" s="2"/>
      <c r="H6" s="2"/>
    </row>
    <row r="7" spans="1:8" x14ac:dyDescent="0.3">
      <c r="A7" s="3">
        <v>2.5</v>
      </c>
      <c r="B7" s="3">
        <v>7</v>
      </c>
      <c r="C7" s="3">
        <v>3.5</v>
      </c>
      <c r="D7" s="2"/>
      <c r="E7" s="2"/>
      <c r="F7" s="2"/>
      <c r="G7" s="2"/>
      <c r="H7" s="2"/>
    </row>
    <row r="8" spans="1:8" x14ac:dyDescent="0.3">
      <c r="A8" s="3">
        <v>3</v>
      </c>
      <c r="B8" s="3">
        <v>9</v>
      </c>
      <c r="C8" s="3">
        <v>4</v>
      </c>
      <c r="D8" s="2"/>
      <c r="E8" s="2"/>
      <c r="F8" s="2"/>
      <c r="G8" s="2"/>
      <c r="H8" s="2"/>
    </row>
    <row r="9" spans="1:8" x14ac:dyDescent="0.3">
      <c r="A9" s="3">
        <v>3.5</v>
      </c>
      <c r="B9" s="3">
        <v>11</v>
      </c>
      <c r="C9" s="3">
        <v>4.5</v>
      </c>
      <c r="D9" s="2"/>
      <c r="E9" s="2"/>
      <c r="F9" s="2"/>
      <c r="G9" s="2"/>
      <c r="H9" s="2"/>
    </row>
    <row r="10" spans="1:8" x14ac:dyDescent="0.3">
      <c r="A10" s="3">
        <v>4</v>
      </c>
      <c r="B10" s="3">
        <v>13</v>
      </c>
      <c r="C10" s="3">
        <v>5</v>
      </c>
      <c r="D10" s="2"/>
      <c r="E10" s="2"/>
      <c r="F10" s="2"/>
      <c r="G10" s="2"/>
      <c r="H10" s="2"/>
    </row>
    <row r="11" spans="1:8" x14ac:dyDescent="0.3">
      <c r="A11" s="3">
        <v>4.5</v>
      </c>
      <c r="B11" s="3">
        <v>15</v>
      </c>
      <c r="C11" s="3">
        <v>5.5</v>
      </c>
      <c r="D11" s="2"/>
      <c r="E11" s="2"/>
      <c r="F11" s="2"/>
      <c r="G11" s="2"/>
      <c r="H11" s="2"/>
    </row>
    <row r="12" spans="1:8" x14ac:dyDescent="0.3">
      <c r="A12" s="3">
        <v>5</v>
      </c>
      <c r="B12" s="3">
        <v>17</v>
      </c>
      <c r="C12" s="3">
        <v>6</v>
      </c>
      <c r="D12" s="2"/>
      <c r="E12" s="2"/>
      <c r="F12" s="2"/>
      <c r="G12" s="2"/>
      <c r="H12" s="2"/>
    </row>
    <row r="13" spans="1:8" x14ac:dyDescent="0.3">
      <c r="A13" s="3">
        <v>5.5</v>
      </c>
      <c r="B13" s="3">
        <v>19</v>
      </c>
      <c r="C13" s="3">
        <v>6.5</v>
      </c>
      <c r="D13" s="2"/>
      <c r="E13" s="2"/>
      <c r="F13" s="2"/>
      <c r="G13" s="2"/>
      <c r="H13" s="2"/>
    </row>
    <row r="14" spans="1:8" x14ac:dyDescent="0.3">
      <c r="A14" s="3">
        <v>6</v>
      </c>
      <c r="B14" s="3">
        <v>21</v>
      </c>
      <c r="C14" s="3">
        <v>7</v>
      </c>
      <c r="D14" s="2"/>
      <c r="E14" s="2"/>
      <c r="F14" s="2"/>
      <c r="G14" s="2"/>
      <c r="H14" s="2"/>
    </row>
  </sheetData>
  <mergeCells count="1">
    <mergeCell ref="A2:H2"/>
  </mergeCells>
  <pageMargins left="0.75" right="0.75" top="1" bottom="1" header="0.5" footer="0.5"/>
  <pageSetup paperSize="9" orientation="portrait" horizontalDpi="300" verticalDpi="300" r:id="rId1"/>
  <headerFooter alignWithMargins="0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equal" id="{9D795851-B482-4A8F-BEFD-AD97DBC29F0D}">
            <xm:f>'1+'!D5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E5:H14 D5:D6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3C87F-8301-4985-BCA4-C6FA9111B3BC}">
  <sheetPr>
    <tabColor theme="0" tint="-4.9989318521683403E-2"/>
  </sheetPr>
  <dimension ref="A2:H14"/>
  <sheetViews>
    <sheetView zoomScale="115" zoomScaleNormal="115" workbookViewId="0">
      <selection activeCell="H7" sqref="H7"/>
    </sheetView>
  </sheetViews>
  <sheetFormatPr defaultColWidth="9.140625" defaultRowHeight="18.75" x14ac:dyDescent="0.3"/>
  <cols>
    <col min="1" max="6" width="14.42578125" style="1" customWidth="1"/>
    <col min="7" max="7" width="16" style="1" customWidth="1"/>
    <col min="8" max="8" width="19.42578125" style="1" customWidth="1"/>
    <col min="9" max="16384" width="9.140625" style="1"/>
  </cols>
  <sheetData>
    <row r="2" spans="1:8" ht="41.25" customHeight="1" x14ac:dyDescent="0.35">
      <c r="A2" s="87" t="s">
        <v>8</v>
      </c>
      <c r="B2" s="87"/>
      <c r="C2" s="87"/>
      <c r="D2" s="87"/>
      <c r="E2" s="87"/>
      <c r="F2" s="87"/>
      <c r="G2" s="87"/>
      <c r="H2" s="87"/>
    </row>
    <row r="4" spans="1:8" x14ac:dyDescent="0.3">
      <c r="A4" s="3" t="s">
        <v>7</v>
      </c>
      <c r="B4" s="3" t="s">
        <v>6</v>
      </c>
      <c r="C4" s="3" t="s">
        <v>5</v>
      </c>
      <c r="D4" s="3" t="s">
        <v>4</v>
      </c>
      <c r="E4" s="4" t="s">
        <v>3</v>
      </c>
      <c r="F4" s="4" t="s">
        <v>2</v>
      </c>
      <c r="G4" s="3" t="s">
        <v>1</v>
      </c>
      <c r="H4" s="3" t="s">
        <v>0</v>
      </c>
    </row>
    <row r="5" spans="1:8" x14ac:dyDescent="0.3">
      <c r="A5" s="3">
        <v>1.5</v>
      </c>
      <c r="B5" s="3">
        <v>3</v>
      </c>
      <c r="C5" s="3">
        <v>2.5</v>
      </c>
      <c r="D5" s="83">
        <v>4</v>
      </c>
      <c r="E5" s="84">
        <f t="shared" ref="E5:E14" si="0">SUM(A5:D5)</f>
        <v>11</v>
      </c>
      <c r="F5" s="85">
        <f t="shared" ref="F5:F14" si="1">E5/3</f>
        <v>3.6666666666666665</v>
      </c>
      <c r="G5" s="85">
        <f t="shared" ref="G5:G14" si="2">A5+B5+(C5/D5)</f>
        <v>5.125</v>
      </c>
      <c r="H5" s="85">
        <f t="shared" ref="H5:H14" si="3">A5/B5+(D5/C5+A5)*A5*B5</f>
        <v>14.450000000000001</v>
      </c>
    </row>
    <row r="6" spans="1:8" x14ac:dyDescent="0.3">
      <c r="A6" s="3">
        <v>2</v>
      </c>
      <c r="B6" s="3">
        <v>5</v>
      </c>
      <c r="C6" s="3">
        <v>3</v>
      </c>
      <c r="D6" s="83">
        <v>6</v>
      </c>
      <c r="E6" s="84">
        <f t="shared" si="0"/>
        <v>16</v>
      </c>
      <c r="F6" s="85">
        <f t="shared" si="1"/>
        <v>5.333333333333333</v>
      </c>
      <c r="G6" s="85">
        <f t="shared" si="2"/>
        <v>7.5</v>
      </c>
      <c r="H6" s="85">
        <f t="shared" si="3"/>
        <v>40.4</v>
      </c>
    </row>
    <row r="7" spans="1:8" x14ac:dyDescent="0.3">
      <c r="A7" s="3">
        <v>2.5</v>
      </c>
      <c r="B7" s="3">
        <v>7</v>
      </c>
      <c r="C7" s="3">
        <v>3.5</v>
      </c>
      <c r="D7" s="83">
        <v>8</v>
      </c>
      <c r="E7" s="84">
        <f t="shared" si="0"/>
        <v>21</v>
      </c>
      <c r="F7" s="85">
        <f t="shared" si="1"/>
        <v>7</v>
      </c>
      <c r="G7" s="85">
        <f t="shared" si="2"/>
        <v>9.9375</v>
      </c>
      <c r="H7" s="85">
        <f t="shared" si="3"/>
        <v>84.107142857142861</v>
      </c>
    </row>
    <row r="8" spans="1:8" x14ac:dyDescent="0.3">
      <c r="A8" s="3">
        <v>3</v>
      </c>
      <c r="B8" s="3">
        <v>9</v>
      </c>
      <c r="C8" s="3">
        <v>4</v>
      </c>
      <c r="D8" s="83">
        <v>10</v>
      </c>
      <c r="E8" s="84">
        <f t="shared" si="0"/>
        <v>26</v>
      </c>
      <c r="F8" s="85">
        <f t="shared" si="1"/>
        <v>8.6666666666666661</v>
      </c>
      <c r="G8" s="85">
        <f t="shared" si="2"/>
        <v>12.4</v>
      </c>
      <c r="H8" s="85">
        <f t="shared" si="3"/>
        <v>148.83333333333334</v>
      </c>
    </row>
    <row r="9" spans="1:8" x14ac:dyDescent="0.3">
      <c r="A9" s="3">
        <v>3.5</v>
      </c>
      <c r="B9" s="3">
        <v>11</v>
      </c>
      <c r="C9" s="3">
        <v>4.5</v>
      </c>
      <c r="D9" s="83">
        <v>12</v>
      </c>
      <c r="E9" s="84">
        <f t="shared" si="0"/>
        <v>31</v>
      </c>
      <c r="F9" s="85">
        <f t="shared" si="1"/>
        <v>10.333333333333334</v>
      </c>
      <c r="G9" s="85">
        <f t="shared" si="2"/>
        <v>14.875</v>
      </c>
      <c r="H9" s="85">
        <f t="shared" si="3"/>
        <v>237.73484848484847</v>
      </c>
    </row>
    <row r="10" spans="1:8" x14ac:dyDescent="0.3">
      <c r="A10" s="3">
        <v>4</v>
      </c>
      <c r="B10" s="3">
        <v>13</v>
      </c>
      <c r="C10" s="3">
        <v>5</v>
      </c>
      <c r="D10" s="83">
        <v>14</v>
      </c>
      <c r="E10" s="84">
        <f t="shared" si="0"/>
        <v>36</v>
      </c>
      <c r="F10" s="85">
        <f t="shared" si="1"/>
        <v>12</v>
      </c>
      <c r="G10" s="85">
        <f t="shared" si="2"/>
        <v>17.357142857142858</v>
      </c>
      <c r="H10" s="85">
        <f t="shared" si="3"/>
        <v>353.90769230769229</v>
      </c>
    </row>
    <row r="11" spans="1:8" x14ac:dyDescent="0.3">
      <c r="A11" s="3">
        <v>4.5</v>
      </c>
      <c r="B11" s="3">
        <v>15</v>
      </c>
      <c r="C11" s="3">
        <v>5.5</v>
      </c>
      <c r="D11" s="83">
        <v>16</v>
      </c>
      <c r="E11" s="84">
        <f t="shared" si="0"/>
        <v>41</v>
      </c>
      <c r="F11" s="85">
        <f t="shared" si="1"/>
        <v>13.666666666666666</v>
      </c>
      <c r="G11" s="85">
        <f t="shared" si="2"/>
        <v>19.84375</v>
      </c>
      <c r="H11" s="85">
        <f t="shared" si="3"/>
        <v>500.41363636363639</v>
      </c>
    </row>
    <row r="12" spans="1:8" x14ac:dyDescent="0.3">
      <c r="A12" s="3">
        <v>5</v>
      </c>
      <c r="B12" s="3">
        <v>17</v>
      </c>
      <c r="C12" s="3">
        <v>6</v>
      </c>
      <c r="D12" s="83">
        <v>18</v>
      </c>
      <c r="E12" s="84">
        <f t="shared" si="0"/>
        <v>46</v>
      </c>
      <c r="F12" s="85">
        <f t="shared" si="1"/>
        <v>15.333333333333334</v>
      </c>
      <c r="G12" s="85">
        <f t="shared" si="2"/>
        <v>22.333333333333332</v>
      </c>
      <c r="H12" s="85">
        <f t="shared" si="3"/>
        <v>680.29411764705878</v>
      </c>
    </row>
    <row r="13" spans="1:8" x14ac:dyDescent="0.3">
      <c r="A13" s="3">
        <v>5.5</v>
      </c>
      <c r="B13" s="3">
        <v>19</v>
      </c>
      <c r="C13" s="3">
        <v>6.5</v>
      </c>
      <c r="D13" s="83">
        <v>20</v>
      </c>
      <c r="E13" s="84">
        <f t="shared" si="0"/>
        <v>51</v>
      </c>
      <c r="F13" s="85">
        <f t="shared" si="1"/>
        <v>17</v>
      </c>
      <c r="G13" s="85">
        <f t="shared" si="2"/>
        <v>24.824999999999999</v>
      </c>
      <c r="H13" s="85">
        <f t="shared" si="3"/>
        <v>896.57793522267195</v>
      </c>
    </row>
    <row r="14" spans="1:8" x14ac:dyDescent="0.3">
      <c r="A14" s="3">
        <v>6</v>
      </c>
      <c r="B14" s="3">
        <v>21</v>
      </c>
      <c r="C14" s="3">
        <v>7</v>
      </c>
      <c r="D14" s="83">
        <v>22</v>
      </c>
      <c r="E14" s="84">
        <f t="shared" si="0"/>
        <v>56</v>
      </c>
      <c r="F14" s="85">
        <f t="shared" si="1"/>
        <v>18.666666666666668</v>
      </c>
      <c r="G14" s="85">
        <f t="shared" si="2"/>
        <v>27.318181818181817</v>
      </c>
      <c r="H14" s="85">
        <f t="shared" si="3"/>
        <v>1152.2857142857142</v>
      </c>
    </row>
  </sheetData>
  <mergeCells count="1">
    <mergeCell ref="A2:H2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1FF9E-301E-421F-8EBD-8F0972349240}">
  <sheetPr>
    <tabColor theme="2" tint="-0.249977111117893"/>
  </sheetPr>
  <dimension ref="A2:L23"/>
  <sheetViews>
    <sheetView zoomScale="130" zoomScaleNormal="130" workbookViewId="0">
      <selection activeCell="D5" sqref="D5"/>
    </sheetView>
  </sheetViews>
  <sheetFormatPr defaultColWidth="9.140625" defaultRowHeight="18.75" x14ac:dyDescent="0.3"/>
  <cols>
    <col min="1" max="8" width="9.140625" style="1"/>
    <col min="9" max="9" width="10.42578125" style="1" bestFit="1" customWidth="1"/>
    <col min="10" max="10" width="10.5703125" style="1" customWidth="1"/>
    <col min="11" max="16384" width="9.140625" style="1"/>
  </cols>
  <sheetData>
    <row r="2" spans="1:12" ht="29.45" customHeight="1" x14ac:dyDescent="0.3">
      <c r="A2" s="89" t="s">
        <v>14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4" spans="1:12" x14ac:dyDescent="0.3">
      <c r="B4" s="7" t="s">
        <v>13</v>
      </c>
      <c r="C4" s="7" t="s">
        <v>12</v>
      </c>
      <c r="D4" s="7" t="s">
        <v>11</v>
      </c>
      <c r="E4" s="7" t="s">
        <v>10</v>
      </c>
      <c r="G4" s="6"/>
      <c r="H4" s="88" t="s">
        <v>9</v>
      </c>
      <c r="I4" s="88"/>
      <c r="J4" s="88"/>
      <c r="K4" s="88"/>
    </row>
    <row r="5" spans="1:12" x14ac:dyDescent="0.3">
      <c r="B5" s="102">
        <v>2.5</v>
      </c>
      <c r="C5" s="102">
        <v>5</v>
      </c>
      <c r="D5" s="5"/>
      <c r="E5" s="5"/>
    </row>
    <row r="6" spans="1:12" x14ac:dyDescent="0.3">
      <c r="B6" s="102">
        <v>5</v>
      </c>
      <c r="C6" s="102">
        <v>6.5</v>
      </c>
      <c r="D6" s="5"/>
      <c r="E6" s="5"/>
      <c r="G6" s="101" t="s">
        <v>111</v>
      </c>
      <c r="H6" s="101"/>
      <c r="I6" s="101"/>
      <c r="J6" s="101"/>
      <c r="K6" s="101"/>
      <c r="L6" s="101"/>
    </row>
    <row r="7" spans="1:12" x14ac:dyDescent="0.3">
      <c r="B7" s="102">
        <v>7.5</v>
      </c>
      <c r="C7" s="102">
        <v>8</v>
      </c>
      <c r="D7" s="5"/>
      <c r="E7" s="5"/>
      <c r="G7" s="101"/>
      <c r="H7" s="101"/>
      <c r="I7" s="101"/>
      <c r="J7" s="101"/>
      <c r="K7" s="101"/>
      <c r="L7" s="101"/>
    </row>
    <row r="8" spans="1:12" ht="21" x14ac:dyDescent="0.3">
      <c r="B8" s="102">
        <v>10</v>
      </c>
      <c r="C8" s="102">
        <v>9.5</v>
      </c>
      <c r="D8" s="5"/>
      <c r="E8" s="5"/>
      <c r="G8" s="88" t="s">
        <v>110</v>
      </c>
      <c r="H8" s="88"/>
      <c r="I8" s="88"/>
      <c r="J8" s="88"/>
      <c r="K8" s="88"/>
      <c r="L8" s="88"/>
    </row>
    <row r="9" spans="1:12" x14ac:dyDescent="0.3">
      <c r="B9" s="102">
        <v>12.5</v>
      </c>
      <c r="C9" s="102">
        <v>11</v>
      </c>
      <c r="D9" s="5"/>
      <c r="E9" s="5"/>
    </row>
    <row r="10" spans="1:12" x14ac:dyDescent="0.3">
      <c r="B10" s="102">
        <v>15</v>
      </c>
      <c r="C10" s="102">
        <v>12.5</v>
      </c>
      <c r="D10" s="5"/>
      <c r="E10" s="5"/>
    </row>
    <row r="11" spans="1:12" x14ac:dyDescent="0.3">
      <c r="B11" s="102">
        <v>17.5</v>
      </c>
      <c r="C11" s="102">
        <v>14</v>
      </c>
      <c r="D11" s="5"/>
      <c r="E11" s="5"/>
    </row>
    <row r="12" spans="1:12" x14ac:dyDescent="0.3">
      <c r="B12" s="102">
        <v>20</v>
      </c>
      <c r="C12" s="102">
        <v>15.5</v>
      </c>
      <c r="D12" s="5"/>
      <c r="E12" s="5"/>
    </row>
    <row r="13" spans="1:12" x14ac:dyDescent="0.3">
      <c r="B13" s="102">
        <v>22.5</v>
      </c>
      <c r="C13" s="102">
        <v>17</v>
      </c>
      <c r="D13" s="5"/>
      <c r="E13" s="5"/>
    </row>
    <row r="14" spans="1:12" x14ac:dyDescent="0.3">
      <c r="B14" s="102">
        <v>25</v>
      </c>
      <c r="C14" s="102">
        <v>18.5</v>
      </c>
      <c r="D14" s="5"/>
      <c r="E14" s="5"/>
    </row>
    <row r="15" spans="1:12" x14ac:dyDescent="0.3">
      <c r="B15" s="102">
        <v>27.5</v>
      </c>
      <c r="C15" s="102">
        <v>20</v>
      </c>
      <c r="D15" s="5"/>
      <c r="E15" s="5"/>
    </row>
    <row r="16" spans="1:12" x14ac:dyDescent="0.3">
      <c r="B16" s="102">
        <v>30</v>
      </c>
      <c r="C16" s="102">
        <v>21.5</v>
      </c>
      <c r="D16" s="5"/>
      <c r="E16" s="5"/>
    </row>
    <row r="17" spans="2:5" x14ac:dyDescent="0.3">
      <c r="B17" s="102">
        <v>32.5</v>
      </c>
      <c r="C17" s="102">
        <v>23</v>
      </c>
      <c r="D17" s="5"/>
      <c r="E17" s="5"/>
    </row>
    <row r="18" spans="2:5" x14ac:dyDescent="0.3">
      <c r="B18" s="102">
        <v>35</v>
      </c>
      <c r="C18" s="102">
        <v>24.5</v>
      </c>
      <c r="D18" s="5"/>
      <c r="E18" s="5"/>
    </row>
    <row r="19" spans="2:5" x14ac:dyDescent="0.3">
      <c r="B19" s="102">
        <v>37.5</v>
      </c>
      <c r="C19" s="102">
        <v>26</v>
      </c>
      <c r="D19" s="5"/>
      <c r="E19" s="5"/>
    </row>
    <row r="20" spans="2:5" x14ac:dyDescent="0.3">
      <c r="B20" s="102">
        <v>40</v>
      </c>
      <c r="C20" s="102">
        <v>27.5</v>
      </c>
      <c r="D20" s="5"/>
      <c r="E20" s="5"/>
    </row>
    <row r="21" spans="2:5" x14ac:dyDescent="0.3">
      <c r="B21" s="102">
        <v>42.5</v>
      </c>
      <c r="C21" s="102">
        <v>29</v>
      </c>
      <c r="D21" s="5"/>
      <c r="E21" s="5"/>
    </row>
    <row r="22" spans="2:5" x14ac:dyDescent="0.3">
      <c r="B22" s="102">
        <v>45</v>
      </c>
      <c r="C22" s="102">
        <v>30.5</v>
      </c>
      <c r="D22" s="5"/>
      <c r="E22" s="5"/>
    </row>
    <row r="23" spans="2:5" x14ac:dyDescent="0.3">
      <c r="B23" s="102">
        <v>47.5</v>
      </c>
      <c r="C23" s="102">
        <v>32</v>
      </c>
      <c r="D23" s="5"/>
      <c r="E23" s="5"/>
    </row>
  </sheetData>
  <mergeCells count="4">
    <mergeCell ref="G8:L8"/>
    <mergeCell ref="A2:K2"/>
    <mergeCell ref="H4:K4"/>
    <mergeCell ref="G6:L7"/>
  </mergeCells>
  <pageMargins left="0.75" right="0.75" top="1" bottom="1" header="0.5" footer="0.5"/>
  <pageSetup paperSize="9" orientation="portrait" verticalDpi="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CE39050-D8DF-4ED5-A76B-180BD034F086}">
            <xm:f>'2+'!$D5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D5:D23</xm:sqref>
        </x14:conditionalFormatting>
        <x14:conditionalFormatting xmlns:xm="http://schemas.microsoft.com/office/excel/2006/main">
          <x14:cfRule type="cellIs" priority="2" operator="equal" id="{39CCC1C3-04E4-46EF-84D9-79728BDC609D}">
            <xm:f>'2+'!$E5</xm:f>
            <x14:dxf>
              <font>
                <color theme="9" tint="-0.24994659260841701"/>
              </font>
              <fill>
                <patternFill>
                  <bgColor theme="9" tint="0.79998168889431442"/>
                </patternFill>
              </fill>
            </x14:dxf>
          </x14:cfRule>
          <xm:sqref>E5:E23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91B3D-C4C0-4B2A-87E1-36143DAC66AB}">
  <sheetPr>
    <tabColor theme="2" tint="-0.249977111117893"/>
  </sheetPr>
  <dimension ref="A2:L23"/>
  <sheetViews>
    <sheetView zoomScale="130" zoomScaleNormal="130" workbookViewId="0">
      <selection activeCell="M10" sqref="M10"/>
    </sheetView>
  </sheetViews>
  <sheetFormatPr defaultColWidth="9.140625" defaultRowHeight="18.75" x14ac:dyDescent="0.3"/>
  <cols>
    <col min="1" max="3" width="9.140625" style="1"/>
    <col min="4" max="4" width="9.85546875" style="1" bestFit="1" customWidth="1"/>
    <col min="5" max="8" width="9.140625" style="1"/>
    <col min="9" max="9" width="10.42578125" style="1" bestFit="1" customWidth="1"/>
    <col min="10" max="10" width="9.140625" style="1"/>
    <col min="11" max="11" width="10.5703125" style="1" customWidth="1"/>
    <col min="12" max="16384" width="9.140625" style="1"/>
  </cols>
  <sheetData>
    <row r="2" spans="1:12" ht="27" customHeight="1" x14ac:dyDescent="0.3">
      <c r="A2" s="89" t="s">
        <v>14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4" spans="1:12" x14ac:dyDescent="0.3">
      <c r="B4" s="8" t="s">
        <v>13</v>
      </c>
      <c r="C4" s="8" t="s">
        <v>12</v>
      </c>
      <c r="D4" s="8" t="s">
        <v>11</v>
      </c>
      <c r="E4" s="8" t="s">
        <v>10</v>
      </c>
      <c r="G4" s="6"/>
      <c r="H4" s="88" t="s">
        <v>9</v>
      </c>
      <c r="I4" s="88"/>
      <c r="J4" s="88"/>
      <c r="K4" s="88"/>
    </row>
    <row r="5" spans="1:12" x14ac:dyDescent="0.3">
      <c r="B5" s="8">
        <v>2.5</v>
      </c>
      <c r="C5" s="8">
        <v>5</v>
      </c>
      <c r="D5" s="100">
        <f t="shared" ref="D5:D23" si="0">B5*B5*3.14*C5</f>
        <v>98.125</v>
      </c>
      <c r="E5" s="100">
        <f t="shared" ref="E5:E23" si="1">2*B5*PI()*C5+2*(B5*B5*PI())</f>
        <v>117.80972450961724</v>
      </c>
    </row>
    <row r="6" spans="1:12" ht="18.75" customHeight="1" x14ac:dyDescent="0.3">
      <c r="B6" s="8">
        <v>5</v>
      </c>
      <c r="C6" s="8">
        <v>6.5</v>
      </c>
      <c r="D6" s="100">
        <f t="shared" si="0"/>
        <v>510.25</v>
      </c>
      <c r="E6" s="100">
        <f t="shared" si="1"/>
        <v>361.28315516282623</v>
      </c>
      <c r="G6" s="101" t="s">
        <v>111</v>
      </c>
      <c r="H6" s="101"/>
      <c r="I6" s="101"/>
      <c r="J6" s="101"/>
      <c r="K6" s="101"/>
      <c r="L6" s="101"/>
    </row>
    <row r="7" spans="1:12" x14ac:dyDescent="0.3">
      <c r="B7" s="8">
        <v>7.5</v>
      </c>
      <c r="C7" s="8">
        <v>8</v>
      </c>
      <c r="D7" s="100">
        <f t="shared" si="0"/>
        <v>1413</v>
      </c>
      <c r="E7" s="100">
        <f t="shared" si="1"/>
        <v>730.42029195962687</v>
      </c>
      <c r="G7" s="101"/>
      <c r="H7" s="101"/>
      <c r="I7" s="101"/>
      <c r="J7" s="101"/>
      <c r="K7" s="101"/>
      <c r="L7" s="101"/>
    </row>
    <row r="8" spans="1:12" ht="21" x14ac:dyDescent="0.3">
      <c r="B8" s="8">
        <v>10</v>
      </c>
      <c r="C8" s="8">
        <v>9.5</v>
      </c>
      <c r="D8" s="100">
        <f t="shared" si="0"/>
        <v>2983</v>
      </c>
      <c r="E8" s="100">
        <f t="shared" si="1"/>
        <v>1225.2211349000195</v>
      </c>
      <c r="G8" s="88" t="s">
        <v>110</v>
      </c>
      <c r="H8" s="88"/>
      <c r="I8" s="88"/>
      <c r="J8" s="88"/>
      <c r="K8" s="88"/>
      <c r="L8" s="88"/>
    </row>
    <row r="9" spans="1:12" x14ac:dyDescent="0.3">
      <c r="B9" s="8">
        <v>12.5</v>
      </c>
      <c r="C9" s="8">
        <v>11</v>
      </c>
      <c r="D9" s="100">
        <f t="shared" si="0"/>
        <v>5396.875</v>
      </c>
      <c r="E9" s="100">
        <f t="shared" si="1"/>
        <v>1845.6856839840034</v>
      </c>
    </row>
    <row r="10" spans="1:12" x14ac:dyDescent="0.3">
      <c r="B10" s="8">
        <v>15</v>
      </c>
      <c r="C10" s="8">
        <v>12.5</v>
      </c>
      <c r="D10" s="100">
        <f t="shared" si="0"/>
        <v>8831.25</v>
      </c>
      <c r="E10" s="100">
        <f t="shared" si="1"/>
        <v>2591.8139392115791</v>
      </c>
    </row>
    <row r="11" spans="1:12" x14ac:dyDescent="0.3">
      <c r="B11" s="8">
        <v>17.5</v>
      </c>
      <c r="C11" s="8">
        <v>14</v>
      </c>
      <c r="D11" s="100">
        <f t="shared" si="0"/>
        <v>13462.75</v>
      </c>
      <c r="E11" s="100">
        <f t="shared" si="1"/>
        <v>3463.6059005827469</v>
      </c>
    </row>
    <row r="12" spans="1:12" x14ac:dyDescent="0.3">
      <c r="B12" s="8">
        <v>20</v>
      </c>
      <c r="C12" s="8">
        <v>15.5</v>
      </c>
      <c r="D12" s="100">
        <f t="shared" si="0"/>
        <v>19468</v>
      </c>
      <c r="E12" s="100">
        <f t="shared" si="1"/>
        <v>4461.0615680975061</v>
      </c>
    </row>
    <row r="13" spans="1:12" x14ac:dyDescent="0.3">
      <c r="B13" s="8">
        <v>22.5</v>
      </c>
      <c r="C13" s="8">
        <v>17</v>
      </c>
      <c r="D13" s="100">
        <f t="shared" si="0"/>
        <v>27023.625</v>
      </c>
      <c r="E13" s="100">
        <f t="shared" si="1"/>
        <v>5584.180941755857</v>
      </c>
    </row>
    <row r="14" spans="1:12" x14ac:dyDescent="0.3">
      <c r="B14" s="8">
        <v>25</v>
      </c>
      <c r="C14" s="8">
        <v>18.5</v>
      </c>
      <c r="D14" s="100">
        <f t="shared" si="0"/>
        <v>36306.25</v>
      </c>
      <c r="E14" s="100">
        <f t="shared" si="1"/>
        <v>6832.9640215578002</v>
      </c>
    </row>
    <row r="15" spans="1:12" x14ac:dyDescent="0.3">
      <c r="B15" s="8">
        <v>27.5</v>
      </c>
      <c r="C15" s="8">
        <v>20</v>
      </c>
      <c r="D15" s="100">
        <f t="shared" si="0"/>
        <v>47492.5</v>
      </c>
      <c r="E15" s="100">
        <f t="shared" si="1"/>
        <v>8207.4108075033346</v>
      </c>
    </row>
    <row r="16" spans="1:12" x14ac:dyDescent="0.3">
      <c r="B16" s="8">
        <v>30</v>
      </c>
      <c r="C16" s="8">
        <v>21.5</v>
      </c>
      <c r="D16" s="100">
        <f t="shared" si="0"/>
        <v>60759</v>
      </c>
      <c r="E16" s="100">
        <f t="shared" si="1"/>
        <v>9707.5212995924594</v>
      </c>
    </row>
    <row r="17" spans="2:5" x14ac:dyDescent="0.3">
      <c r="B17" s="8">
        <v>32.5</v>
      </c>
      <c r="C17" s="8">
        <v>23</v>
      </c>
      <c r="D17" s="100">
        <f t="shared" si="0"/>
        <v>76282.375</v>
      </c>
      <c r="E17" s="100">
        <f t="shared" si="1"/>
        <v>11333.29549782518</v>
      </c>
    </row>
    <row r="18" spans="2:5" x14ac:dyDescent="0.3">
      <c r="B18" s="8">
        <v>35</v>
      </c>
      <c r="C18" s="8">
        <v>24.5</v>
      </c>
      <c r="D18" s="100">
        <f t="shared" si="0"/>
        <v>94239.25</v>
      </c>
      <c r="E18" s="100">
        <f t="shared" si="1"/>
        <v>13084.733402201487</v>
      </c>
    </row>
    <row r="19" spans="2:5" x14ac:dyDescent="0.3">
      <c r="B19" s="8">
        <v>37.5</v>
      </c>
      <c r="C19" s="8">
        <v>26</v>
      </c>
      <c r="D19" s="100">
        <f t="shared" si="0"/>
        <v>114806.25</v>
      </c>
      <c r="E19" s="100">
        <f t="shared" si="1"/>
        <v>14961.835012721391</v>
      </c>
    </row>
    <row r="20" spans="2:5" x14ac:dyDescent="0.3">
      <c r="B20" s="8">
        <v>40</v>
      </c>
      <c r="C20" s="8">
        <v>27.5</v>
      </c>
      <c r="D20" s="100">
        <f t="shared" si="0"/>
        <v>138160</v>
      </c>
      <c r="E20" s="100">
        <f t="shared" si="1"/>
        <v>16964.600329384884</v>
      </c>
    </row>
    <row r="21" spans="2:5" x14ac:dyDescent="0.3">
      <c r="B21" s="8">
        <v>42.5</v>
      </c>
      <c r="C21" s="8">
        <v>29</v>
      </c>
      <c r="D21" s="100">
        <f t="shared" si="0"/>
        <v>164477.125</v>
      </c>
      <c r="E21" s="100">
        <f t="shared" si="1"/>
        <v>19093.029352191967</v>
      </c>
    </row>
    <row r="22" spans="2:5" x14ac:dyDescent="0.3">
      <c r="B22" s="8">
        <v>45</v>
      </c>
      <c r="C22" s="8">
        <v>30.5</v>
      </c>
      <c r="D22" s="100">
        <f t="shared" si="0"/>
        <v>193934.25</v>
      </c>
      <c r="E22" s="100">
        <f t="shared" si="1"/>
        <v>21347.122081142646</v>
      </c>
    </row>
    <row r="23" spans="2:5" x14ac:dyDescent="0.3">
      <c r="B23" s="8">
        <v>47.5</v>
      </c>
      <c r="C23" s="8">
        <v>32</v>
      </c>
      <c r="D23" s="100">
        <f t="shared" si="0"/>
        <v>226708</v>
      </c>
      <c r="E23" s="100">
        <f t="shared" si="1"/>
        <v>23726.878516236913</v>
      </c>
    </row>
  </sheetData>
  <mergeCells count="4">
    <mergeCell ref="G8:L8"/>
    <mergeCell ref="H4:K4"/>
    <mergeCell ref="A2:K2"/>
    <mergeCell ref="G6:L7"/>
  </mergeCells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0E68-2B1F-4BB2-A5D8-BA799BBCEFCF}">
  <sheetPr>
    <tabColor theme="5" tint="0.59999389629810485"/>
  </sheetPr>
  <dimension ref="A2:H19"/>
  <sheetViews>
    <sheetView zoomScale="130" zoomScaleNormal="130" workbookViewId="0">
      <selection activeCell="D6" sqref="D6"/>
    </sheetView>
  </sheetViews>
  <sheetFormatPr defaultColWidth="8.7109375" defaultRowHeight="12.75" x14ac:dyDescent="0.2"/>
  <cols>
    <col min="1" max="1" width="8.7109375" style="6"/>
    <col min="2" max="4" width="10.85546875" style="6" customWidth="1"/>
    <col min="5" max="16384" width="8.7109375" style="6"/>
  </cols>
  <sheetData>
    <row r="2" spans="1:8" ht="21" x14ac:dyDescent="0.35">
      <c r="A2" s="91" t="s">
        <v>113</v>
      </c>
      <c r="B2" s="91"/>
      <c r="C2" s="91"/>
      <c r="D2" s="91"/>
      <c r="E2" s="91"/>
      <c r="F2" s="91"/>
      <c r="G2" s="91"/>
    </row>
    <row r="3" spans="1:8" ht="18.75" x14ac:dyDescent="0.3">
      <c r="A3" s="90" t="s">
        <v>17</v>
      </c>
      <c r="B3" s="90"/>
      <c r="C3" s="90"/>
      <c r="D3" s="90"/>
      <c r="E3" s="90"/>
      <c r="F3" s="90"/>
      <c r="G3" s="90"/>
      <c r="H3" s="1"/>
    </row>
    <row r="4" spans="1:8" ht="21" x14ac:dyDescent="0.35">
      <c r="A4" s="11"/>
      <c r="B4" s="12" t="s">
        <v>16</v>
      </c>
      <c r="C4" s="11"/>
      <c r="D4" s="11"/>
      <c r="E4" s="11"/>
      <c r="F4" s="11"/>
      <c r="G4" s="11"/>
      <c r="H4" s="1"/>
    </row>
    <row r="5" spans="1:8" ht="29.25" customHeight="1" x14ac:dyDescent="0.3">
      <c r="B5" s="10" t="s">
        <v>10</v>
      </c>
      <c r="C5" s="10" t="s">
        <v>15</v>
      </c>
      <c r="D5" s="104" t="s">
        <v>112</v>
      </c>
      <c r="E5" s="1"/>
      <c r="F5" s="1"/>
      <c r="G5" s="1"/>
      <c r="H5" s="1"/>
    </row>
    <row r="6" spans="1:8" ht="18.75" x14ac:dyDescent="0.3">
      <c r="B6" s="8">
        <v>123</v>
      </c>
      <c r="C6" s="8">
        <v>253</v>
      </c>
      <c r="D6" s="86"/>
      <c r="E6" s="1"/>
      <c r="F6" s="1"/>
      <c r="G6" s="1"/>
      <c r="H6" s="1"/>
    </row>
    <row r="7" spans="1:8" ht="18.75" x14ac:dyDescent="0.3">
      <c r="B7" s="8">
        <v>569</v>
      </c>
      <c r="C7" s="8">
        <v>36</v>
      </c>
      <c r="D7" s="86"/>
      <c r="E7" s="1"/>
      <c r="F7" s="1"/>
      <c r="G7" s="1"/>
      <c r="H7" s="1"/>
    </row>
    <row r="8" spans="1:8" ht="18.75" x14ac:dyDescent="0.3">
      <c r="B8" s="8">
        <v>874</v>
      </c>
      <c r="C8" s="8">
        <v>333</v>
      </c>
      <c r="D8" s="86"/>
      <c r="E8" s="1"/>
      <c r="F8" s="1"/>
      <c r="G8" s="1"/>
      <c r="H8" s="1"/>
    </row>
    <row r="9" spans="1:8" ht="18.75" x14ac:dyDescent="0.3">
      <c r="B9" s="8">
        <v>154</v>
      </c>
      <c r="C9" s="8">
        <v>254</v>
      </c>
      <c r="D9" s="86"/>
      <c r="E9" s="1"/>
      <c r="F9" s="1"/>
      <c r="G9" s="1"/>
      <c r="H9" s="1"/>
    </row>
    <row r="10" spans="1:8" ht="18.75" x14ac:dyDescent="0.3">
      <c r="B10" s="8">
        <v>365</v>
      </c>
      <c r="C10" s="8">
        <v>87</v>
      </c>
      <c r="D10" s="86"/>
      <c r="E10" s="1"/>
      <c r="F10" s="1"/>
      <c r="G10" s="1"/>
      <c r="H10" s="1"/>
    </row>
    <row r="11" spans="1:8" ht="18.75" x14ac:dyDescent="0.3">
      <c r="B11" s="8">
        <v>896</v>
      </c>
      <c r="C11" s="8">
        <v>369</v>
      </c>
      <c r="D11" s="86"/>
      <c r="E11" s="1"/>
      <c r="F11" s="1"/>
      <c r="G11" s="1"/>
      <c r="H11" s="1"/>
    </row>
    <row r="12" spans="1:8" ht="18.75" x14ac:dyDescent="0.3">
      <c r="B12" s="8">
        <v>912</v>
      </c>
      <c r="C12" s="8">
        <v>555</v>
      </c>
      <c r="D12" s="86"/>
      <c r="E12" s="1"/>
      <c r="F12" s="1"/>
      <c r="G12" s="1"/>
      <c r="H12" s="1"/>
    </row>
    <row r="13" spans="1:8" ht="18.75" x14ac:dyDescent="0.3">
      <c r="B13" s="8">
        <v>357</v>
      </c>
      <c r="C13" s="8">
        <v>444</v>
      </c>
      <c r="D13" s="86"/>
      <c r="E13" s="1"/>
      <c r="F13" s="1"/>
      <c r="G13" s="1"/>
      <c r="H13" s="1"/>
    </row>
    <row r="14" spans="1:8" ht="18.75" x14ac:dyDescent="0.3">
      <c r="B14" s="8">
        <v>147</v>
      </c>
      <c r="C14" s="8">
        <v>28</v>
      </c>
      <c r="D14" s="86"/>
      <c r="E14" s="1"/>
      <c r="F14" s="1"/>
      <c r="G14" s="1"/>
      <c r="H14" s="1"/>
    </row>
    <row r="15" spans="1:8" ht="18.75" x14ac:dyDescent="0.3">
      <c r="B15" s="8">
        <v>85</v>
      </c>
      <c r="C15" s="8">
        <v>94</v>
      </c>
      <c r="D15" s="86"/>
      <c r="E15" s="1"/>
      <c r="F15" s="1"/>
      <c r="G15" s="1"/>
      <c r="H15" s="1"/>
    </row>
    <row r="16" spans="1:8" ht="18.75" x14ac:dyDescent="0.3">
      <c r="B16" s="8">
        <v>365</v>
      </c>
      <c r="C16" s="8">
        <v>300</v>
      </c>
      <c r="D16" s="86"/>
      <c r="E16" s="1"/>
      <c r="F16" s="1"/>
      <c r="G16" s="1"/>
      <c r="H16" s="1"/>
    </row>
    <row r="17" spans="2:8" ht="18.75" x14ac:dyDescent="0.3">
      <c r="B17" s="1"/>
      <c r="C17" s="1"/>
      <c r="D17" s="1"/>
      <c r="E17" s="1"/>
      <c r="F17" s="1"/>
      <c r="G17" s="1"/>
      <c r="H17" s="1"/>
    </row>
    <row r="18" spans="2:8" ht="18.75" x14ac:dyDescent="0.3">
      <c r="B18" s="103"/>
      <c r="C18" s="1"/>
      <c r="D18" s="1"/>
      <c r="E18" s="1"/>
      <c r="F18" s="1"/>
      <c r="G18" s="1"/>
      <c r="H18" s="1"/>
    </row>
    <row r="19" spans="2:8" ht="18.75" x14ac:dyDescent="0.3">
      <c r="B19" s="103"/>
      <c r="C19" s="1"/>
      <c r="D19" s="1"/>
      <c r="E19" s="1"/>
      <c r="F19" s="1"/>
      <c r="G19" s="1"/>
      <c r="H19" s="1"/>
    </row>
  </sheetData>
  <mergeCells count="3">
    <mergeCell ref="A2:G2"/>
    <mergeCell ref="A3:G3"/>
    <mergeCell ref="B18:B19"/>
  </mergeCells>
  <pageMargins left="0.75" right="0.75" top="1" bottom="1" header="0.5" footer="0.5"/>
  <pageSetup paperSize="9" orientation="portrait" horizontalDpi="0" verticalDpi="0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1BCD9EF7-E6A4-41C4-885F-FCA508F41D13}">
            <xm:f>'3+'!$D6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D6:D16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33E8B-5E75-4224-9F64-EBB72B54C397}">
  <sheetPr>
    <tabColor theme="5" tint="0.59999389629810485"/>
  </sheetPr>
  <dimension ref="A2:H19"/>
  <sheetViews>
    <sheetView zoomScale="115" zoomScaleNormal="115" workbookViewId="0">
      <selection activeCell="D16" sqref="D16"/>
    </sheetView>
  </sheetViews>
  <sheetFormatPr defaultColWidth="8.7109375" defaultRowHeight="12.75" x14ac:dyDescent="0.2"/>
  <cols>
    <col min="1" max="1" width="8.7109375" style="6"/>
    <col min="2" max="4" width="10.85546875" style="6" customWidth="1"/>
    <col min="5" max="16384" width="8.7109375" style="6"/>
  </cols>
  <sheetData>
    <row r="2" spans="1:8" ht="21" x14ac:dyDescent="0.2">
      <c r="A2" s="89" t="s">
        <v>18</v>
      </c>
      <c r="B2" s="89"/>
      <c r="C2" s="89"/>
      <c r="D2" s="89"/>
      <c r="E2" s="89"/>
      <c r="F2" s="89"/>
      <c r="G2" s="89"/>
    </row>
    <row r="3" spans="1:8" ht="18.75" x14ac:dyDescent="0.3">
      <c r="A3" s="90" t="s">
        <v>17</v>
      </c>
      <c r="B3" s="90"/>
      <c r="C3" s="90"/>
      <c r="D3" s="90"/>
      <c r="E3" s="90"/>
      <c r="F3" s="90"/>
      <c r="G3" s="90"/>
      <c r="H3" s="1"/>
    </row>
    <row r="4" spans="1:8" ht="21" x14ac:dyDescent="0.35">
      <c r="A4" s="11"/>
      <c r="B4" s="12" t="s">
        <v>16</v>
      </c>
      <c r="C4" s="11"/>
      <c r="D4" s="11"/>
      <c r="E4" s="11"/>
      <c r="F4" s="11"/>
      <c r="G4" s="11"/>
      <c r="H4" s="1"/>
    </row>
    <row r="5" spans="1:8" ht="18.75" x14ac:dyDescent="0.3">
      <c r="B5" s="10" t="s">
        <v>10</v>
      </c>
      <c r="C5" s="10" t="s">
        <v>15</v>
      </c>
      <c r="E5" s="1"/>
      <c r="F5" s="1"/>
      <c r="G5" s="1"/>
      <c r="H5" s="1"/>
    </row>
    <row r="6" spans="1:8" ht="18.75" x14ac:dyDescent="0.3">
      <c r="B6" s="13">
        <v>123</v>
      </c>
      <c r="C6" s="13">
        <v>253</v>
      </c>
      <c r="D6" s="82">
        <f t="shared" ref="D6:D16" si="0">C6/B6</f>
        <v>2.0569105691056913</v>
      </c>
      <c r="E6" s="1"/>
      <c r="F6" s="1"/>
      <c r="G6" s="1"/>
      <c r="H6" s="1"/>
    </row>
    <row r="7" spans="1:8" ht="18.75" x14ac:dyDescent="0.3">
      <c r="B7" s="13">
        <v>569</v>
      </c>
      <c r="C7" s="13">
        <v>36</v>
      </c>
      <c r="D7" s="82">
        <f t="shared" si="0"/>
        <v>6.32688927943761E-2</v>
      </c>
      <c r="E7" s="1"/>
      <c r="F7" s="1"/>
      <c r="G7" s="1"/>
      <c r="H7" s="1"/>
    </row>
    <row r="8" spans="1:8" ht="18.75" x14ac:dyDescent="0.3">
      <c r="B8" s="13">
        <v>874</v>
      </c>
      <c r="C8" s="13">
        <v>333</v>
      </c>
      <c r="D8" s="82">
        <f t="shared" si="0"/>
        <v>0.38100686498855835</v>
      </c>
      <c r="E8" s="1"/>
      <c r="F8" s="1"/>
      <c r="G8" s="1"/>
      <c r="H8" s="1"/>
    </row>
    <row r="9" spans="1:8" ht="18.75" x14ac:dyDescent="0.3">
      <c r="B9" s="13">
        <v>154</v>
      </c>
      <c r="C9" s="13">
        <v>254</v>
      </c>
      <c r="D9" s="82">
        <f t="shared" si="0"/>
        <v>1.6493506493506493</v>
      </c>
      <c r="E9" s="1"/>
      <c r="F9" s="1"/>
      <c r="G9" s="1"/>
      <c r="H9" s="1"/>
    </row>
    <row r="10" spans="1:8" ht="18.75" x14ac:dyDescent="0.3">
      <c r="B10" s="13">
        <v>365</v>
      </c>
      <c r="C10" s="13">
        <v>87</v>
      </c>
      <c r="D10" s="82">
        <f t="shared" si="0"/>
        <v>0.23835616438356164</v>
      </c>
      <c r="E10" s="1"/>
      <c r="F10" s="1"/>
      <c r="G10" s="1"/>
      <c r="H10" s="1"/>
    </row>
    <row r="11" spans="1:8" ht="18.75" x14ac:dyDescent="0.3">
      <c r="B11" s="13">
        <v>896</v>
      </c>
      <c r="C11" s="13">
        <v>369</v>
      </c>
      <c r="D11" s="82">
        <f t="shared" si="0"/>
        <v>0.41183035714285715</v>
      </c>
      <c r="E11" s="1"/>
      <c r="F11" s="1"/>
      <c r="G11" s="1"/>
      <c r="H11" s="1"/>
    </row>
    <row r="12" spans="1:8" ht="18.75" x14ac:dyDescent="0.3">
      <c r="B12" s="13">
        <v>912</v>
      </c>
      <c r="C12" s="13">
        <v>555</v>
      </c>
      <c r="D12" s="82">
        <f t="shared" si="0"/>
        <v>0.60855263157894735</v>
      </c>
      <c r="E12" s="1"/>
      <c r="F12" s="1"/>
      <c r="G12" s="1"/>
      <c r="H12" s="1"/>
    </row>
    <row r="13" spans="1:8" ht="18.75" x14ac:dyDescent="0.3">
      <c r="B13" s="13">
        <v>357</v>
      </c>
      <c r="C13" s="13">
        <v>444</v>
      </c>
      <c r="D13" s="82">
        <f t="shared" si="0"/>
        <v>1.2436974789915967</v>
      </c>
      <c r="E13" s="1"/>
      <c r="F13" s="1"/>
      <c r="G13" s="1"/>
      <c r="H13" s="1"/>
    </row>
    <row r="14" spans="1:8" ht="18.75" x14ac:dyDescent="0.3">
      <c r="B14" s="13">
        <v>147</v>
      </c>
      <c r="C14" s="13">
        <v>28</v>
      </c>
      <c r="D14" s="82">
        <f t="shared" si="0"/>
        <v>0.19047619047619047</v>
      </c>
      <c r="E14" s="1"/>
      <c r="F14" s="1"/>
      <c r="G14" s="1"/>
      <c r="H14" s="1"/>
    </row>
    <row r="15" spans="1:8" ht="18.75" x14ac:dyDescent="0.3">
      <c r="B15" s="13">
        <v>85</v>
      </c>
      <c r="C15" s="13">
        <v>94</v>
      </c>
      <c r="D15" s="82">
        <f t="shared" si="0"/>
        <v>1.1058823529411765</v>
      </c>
      <c r="E15" s="1"/>
      <c r="F15" s="1"/>
      <c r="G15" s="1"/>
      <c r="H15" s="1"/>
    </row>
    <row r="16" spans="1:8" ht="18.75" x14ac:dyDescent="0.3">
      <c r="B16" s="13">
        <v>365</v>
      </c>
      <c r="C16" s="13">
        <v>300</v>
      </c>
      <c r="D16" s="82">
        <f t="shared" si="0"/>
        <v>0.82191780821917804</v>
      </c>
      <c r="E16" s="1"/>
      <c r="F16" s="1"/>
      <c r="G16" s="1"/>
      <c r="H16" s="1"/>
    </row>
    <row r="17" spans="2:8" ht="18.75" x14ac:dyDescent="0.3">
      <c r="B17" s="1"/>
      <c r="C17" s="1"/>
      <c r="D17" s="1"/>
      <c r="E17" s="1"/>
      <c r="F17" s="1"/>
      <c r="G17" s="1"/>
      <c r="H17" s="1"/>
    </row>
    <row r="18" spans="2:8" ht="18.75" x14ac:dyDescent="0.3">
      <c r="B18" s="1"/>
      <c r="C18" s="1"/>
      <c r="D18" s="1"/>
      <c r="E18" s="1"/>
      <c r="F18" s="1"/>
      <c r="G18" s="1"/>
      <c r="H18" s="1"/>
    </row>
    <row r="19" spans="2:8" ht="18.75" x14ac:dyDescent="0.3">
      <c r="B19" s="1"/>
      <c r="C19" s="1"/>
      <c r="D19" s="1"/>
      <c r="E19" s="1"/>
      <c r="F19" s="1"/>
      <c r="G19" s="1"/>
      <c r="H19" s="1"/>
    </row>
  </sheetData>
  <mergeCells count="2">
    <mergeCell ref="A2:G2"/>
    <mergeCell ref="A3:G3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B66F6-D768-46AB-A5E9-D87391D70805}">
  <sheetPr>
    <tabColor theme="7" tint="0.59999389629810485"/>
  </sheetPr>
  <dimension ref="B1:G15"/>
  <sheetViews>
    <sheetView zoomScale="115" zoomScaleNormal="115" workbookViewId="0">
      <selection activeCell="E6" sqref="E6"/>
    </sheetView>
  </sheetViews>
  <sheetFormatPr defaultColWidth="9.140625" defaultRowHeight="18.75" x14ac:dyDescent="0.3"/>
  <cols>
    <col min="1" max="1" width="16.85546875" style="1" customWidth="1"/>
    <col min="2" max="4" width="20.140625" style="1" customWidth="1"/>
    <col min="5" max="5" width="22.85546875" style="1" customWidth="1"/>
    <col min="6" max="256" width="19.28515625" style="1" customWidth="1"/>
    <col min="257" max="16384" width="9.140625" style="1"/>
  </cols>
  <sheetData>
    <row r="1" spans="2:7" ht="21" x14ac:dyDescent="0.35">
      <c r="B1" s="24"/>
      <c r="C1" s="24"/>
      <c r="D1" s="24"/>
      <c r="E1" s="24"/>
      <c r="F1" s="24"/>
      <c r="G1" s="24"/>
    </row>
    <row r="2" spans="2:7" ht="21" x14ac:dyDescent="0.35">
      <c r="B2" s="91" t="s">
        <v>29</v>
      </c>
      <c r="C2" s="91"/>
      <c r="D2" s="91"/>
      <c r="E2" s="91"/>
    </row>
    <row r="3" spans="2:7" ht="19.5" thickBot="1" x14ac:dyDescent="0.35"/>
    <row r="4" spans="2:7" ht="29.25" customHeight="1" x14ac:dyDescent="0.3">
      <c r="B4" s="92" t="s">
        <v>28</v>
      </c>
      <c r="C4" s="93"/>
      <c r="D4" s="93"/>
      <c r="E4" s="94"/>
    </row>
    <row r="5" spans="2:7" ht="41.25" customHeight="1" x14ac:dyDescent="0.3">
      <c r="B5" s="23" t="s">
        <v>27</v>
      </c>
      <c r="C5" s="8" t="s">
        <v>26</v>
      </c>
      <c r="D5" s="8" t="s">
        <v>25</v>
      </c>
      <c r="E5" s="22" t="s">
        <v>114</v>
      </c>
    </row>
    <row r="6" spans="2:7" s="14" customFormat="1" ht="28.5" customHeight="1" x14ac:dyDescent="0.25">
      <c r="B6" s="20" t="s">
        <v>23</v>
      </c>
      <c r="C6" s="21">
        <v>150000</v>
      </c>
      <c r="D6" s="19">
        <v>217500</v>
      </c>
      <c r="E6" s="18"/>
    </row>
    <row r="7" spans="2:7" s="14" customFormat="1" ht="28.5" customHeight="1" x14ac:dyDescent="0.25">
      <c r="B7" s="20" t="s">
        <v>22</v>
      </c>
      <c r="C7" s="19">
        <v>197000</v>
      </c>
      <c r="D7" s="19">
        <v>261000</v>
      </c>
      <c r="E7" s="18"/>
    </row>
    <row r="8" spans="2:7" s="14" customFormat="1" ht="28.5" customHeight="1" x14ac:dyDescent="0.25">
      <c r="B8" s="20" t="s">
        <v>21</v>
      </c>
      <c r="C8" s="19">
        <v>165000</v>
      </c>
      <c r="D8" s="19">
        <v>239250</v>
      </c>
      <c r="E8" s="18"/>
    </row>
    <row r="9" spans="2:7" s="14" customFormat="1" ht="28.5" customHeight="1" x14ac:dyDescent="0.25">
      <c r="B9" s="20" t="s">
        <v>20</v>
      </c>
      <c r="C9" s="19">
        <v>215000</v>
      </c>
      <c r="D9" s="19">
        <v>304500</v>
      </c>
      <c r="E9" s="18"/>
    </row>
    <row r="10" spans="2:7" s="14" customFormat="1" ht="28.5" customHeight="1" thickBot="1" x14ac:dyDescent="0.3">
      <c r="B10" s="17" t="s">
        <v>19</v>
      </c>
      <c r="C10" s="16">
        <v>240000</v>
      </c>
      <c r="D10" s="16">
        <v>377000</v>
      </c>
      <c r="E10" s="15"/>
    </row>
    <row r="14" spans="2:7" x14ac:dyDescent="0.3">
      <c r="B14" s="103"/>
    </row>
    <row r="15" spans="2:7" x14ac:dyDescent="0.3">
      <c r="B15" s="103"/>
    </row>
  </sheetData>
  <mergeCells count="3">
    <mergeCell ref="B4:E4"/>
    <mergeCell ref="B2:E2"/>
    <mergeCell ref="B14:B15"/>
  </mergeCells>
  <pageMargins left="0.75" right="0.75" top="1" bottom="1" header="0.5" footer="0.5"/>
  <pageSetup paperSize="9" orientation="portrait" horizontalDpi="0" verticalDpi="0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C4EEFC8F-074B-48CB-9370-84789AF2FA73}">
            <xm:f>'4+'!$E6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E6:E10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8F3F-5888-4A1A-A549-3A6897BEFAB5}">
  <sheetPr>
    <tabColor theme="7" tint="0.59999389629810485"/>
  </sheetPr>
  <dimension ref="B1:G10"/>
  <sheetViews>
    <sheetView topLeftCell="A3" zoomScale="115" zoomScaleNormal="115" workbookViewId="0">
      <selection activeCell="E6" sqref="E6"/>
    </sheetView>
  </sheetViews>
  <sheetFormatPr defaultColWidth="9.140625" defaultRowHeight="18.75" x14ac:dyDescent="0.3"/>
  <cols>
    <col min="1" max="1" width="16.85546875" style="1" customWidth="1"/>
    <col min="2" max="4" width="20.140625" style="1" customWidth="1"/>
    <col min="5" max="5" width="22.85546875" style="1" customWidth="1"/>
    <col min="6" max="256" width="19.28515625" style="1" customWidth="1"/>
    <col min="257" max="16384" width="9.140625" style="1"/>
  </cols>
  <sheetData>
    <row r="1" spans="2:7" ht="21" x14ac:dyDescent="0.35">
      <c r="B1" s="24"/>
      <c r="C1" s="24"/>
      <c r="D1" s="24"/>
      <c r="E1" s="24"/>
      <c r="F1" s="24"/>
      <c r="G1" s="24"/>
    </row>
    <row r="2" spans="2:7" ht="21" x14ac:dyDescent="0.35">
      <c r="B2" s="91" t="s">
        <v>29</v>
      </c>
      <c r="C2" s="91"/>
      <c r="D2" s="91"/>
      <c r="E2" s="91"/>
    </row>
    <row r="3" spans="2:7" ht="19.5" thickBot="1" x14ac:dyDescent="0.35"/>
    <row r="4" spans="2:7" ht="29.25" customHeight="1" x14ac:dyDescent="0.3">
      <c r="B4" s="92" t="s">
        <v>28</v>
      </c>
      <c r="C4" s="93"/>
      <c r="D4" s="93"/>
      <c r="E4" s="94"/>
    </row>
    <row r="5" spans="2:7" ht="41.25" customHeight="1" x14ac:dyDescent="0.3">
      <c r="B5" s="32" t="s">
        <v>27</v>
      </c>
      <c r="C5" s="31" t="s">
        <v>26</v>
      </c>
      <c r="D5" s="31" t="s">
        <v>25</v>
      </c>
      <c r="E5" s="30" t="s">
        <v>24</v>
      </c>
    </row>
    <row r="6" spans="2:7" s="14" customFormat="1" ht="28.5" customHeight="1" x14ac:dyDescent="0.25">
      <c r="B6" s="28" t="s">
        <v>23</v>
      </c>
      <c r="C6" s="29">
        <v>150000</v>
      </c>
      <c r="D6" s="27">
        <v>217500</v>
      </c>
      <c r="E6" s="80">
        <f>(D6-C6)/D6</f>
        <v>0.31034482758620691</v>
      </c>
    </row>
    <row r="7" spans="2:7" s="14" customFormat="1" ht="28.5" customHeight="1" x14ac:dyDescent="0.25">
      <c r="B7" s="28" t="s">
        <v>22</v>
      </c>
      <c r="C7" s="27">
        <v>197000</v>
      </c>
      <c r="D7" s="27">
        <v>261000</v>
      </c>
      <c r="E7" s="80">
        <f t="shared" ref="E7:E10" si="0">(D7-C7)/D7</f>
        <v>0.24521072796934865</v>
      </c>
    </row>
    <row r="8" spans="2:7" s="14" customFormat="1" ht="28.5" customHeight="1" x14ac:dyDescent="0.25">
      <c r="B8" s="28" t="s">
        <v>21</v>
      </c>
      <c r="C8" s="27">
        <v>165000</v>
      </c>
      <c r="D8" s="27">
        <v>239250</v>
      </c>
      <c r="E8" s="80">
        <f t="shared" si="0"/>
        <v>0.31034482758620691</v>
      </c>
    </row>
    <row r="9" spans="2:7" s="14" customFormat="1" ht="28.5" customHeight="1" x14ac:dyDescent="0.25">
      <c r="B9" s="28" t="s">
        <v>20</v>
      </c>
      <c r="C9" s="27">
        <v>215000</v>
      </c>
      <c r="D9" s="27">
        <v>304500</v>
      </c>
      <c r="E9" s="80">
        <f t="shared" si="0"/>
        <v>0.29392446633825942</v>
      </c>
    </row>
    <row r="10" spans="2:7" s="14" customFormat="1" ht="28.5" customHeight="1" thickBot="1" x14ac:dyDescent="0.3">
      <c r="B10" s="26" t="s">
        <v>19</v>
      </c>
      <c r="C10" s="25">
        <v>240000</v>
      </c>
      <c r="D10" s="25">
        <v>377000</v>
      </c>
      <c r="E10" s="81">
        <f t="shared" si="0"/>
        <v>0.36339522546419101</v>
      </c>
    </row>
  </sheetData>
  <mergeCells count="2">
    <mergeCell ref="B2:E2"/>
    <mergeCell ref="B4:E4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1A02C-C3B4-4113-B653-2580757EAC07}">
  <dimension ref="A1:G152"/>
  <sheetViews>
    <sheetView zoomScale="130" zoomScaleNormal="130" workbookViewId="0">
      <selection activeCell="D2" sqref="D2"/>
    </sheetView>
  </sheetViews>
  <sheetFormatPr defaultColWidth="12.5703125" defaultRowHeight="12.75" x14ac:dyDescent="0.2"/>
  <cols>
    <col min="1" max="1" width="21.5703125" style="33" bestFit="1" customWidth="1"/>
    <col min="2" max="2" width="19.28515625" style="33" customWidth="1"/>
    <col min="3" max="3" width="8.42578125" style="33" customWidth="1"/>
    <col min="4" max="8" width="11.42578125" style="33" customWidth="1"/>
    <col min="9" max="16384" width="12.5703125" style="33"/>
  </cols>
  <sheetData>
    <row r="1" spans="1:7" ht="75.599999999999994" customHeight="1" x14ac:dyDescent="0.2">
      <c r="A1" s="95" t="s">
        <v>77</v>
      </c>
      <c r="B1" s="95"/>
      <c r="C1" s="95"/>
      <c r="D1" s="95"/>
      <c r="E1" s="95"/>
    </row>
    <row r="2" spans="1:7" s="36" customFormat="1" ht="16.5" customHeight="1" x14ac:dyDescent="0.25">
      <c r="A2" s="38" t="s">
        <v>76</v>
      </c>
      <c r="B2" s="38"/>
      <c r="C2" s="39" t="s">
        <v>75</v>
      </c>
      <c r="D2" s="37"/>
      <c r="G2" s="105"/>
    </row>
    <row r="3" spans="1:7" s="36" customFormat="1" ht="16.5" customHeight="1" x14ac:dyDescent="0.25">
      <c r="A3" s="38"/>
      <c r="B3" s="38" t="s">
        <v>74</v>
      </c>
      <c r="C3" s="38">
        <v>3400</v>
      </c>
      <c r="D3" s="37"/>
      <c r="G3" s="105"/>
    </row>
    <row r="4" spans="1:7" s="36" customFormat="1" ht="16.5" customHeight="1" x14ac:dyDescent="0.25">
      <c r="A4" s="38"/>
      <c r="B4" s="38" t="s">
        <v>73</v>
      </c>
      <c r="C4" s="38">
        <v>3400</v>
      </c>
      <c r="D4" s="37"/>
    </row>
    <row r="5" spans="1:7" s="36" customFormat="1" ht="16.5" customHeight="1" x14ac:dyDescent="0.25">
      <c r="A5" s="38"/>
      <c r="B5" s="38" t="s">
        <v>72</v>
      </c>
      <c r="C5" s="38">
        <v>3400</v>
      </c>
      <c r="D5" s="37"/>
    </row>
    <row r="6" spans="1:7" s="36" customFormat="1" ht="16.5" customHeight="1" x14ac:dyDescent="0.25">
      <c r="A6" s="38"/>
      <c r="B6" s="38" t="s">
        <v>71</v>
      </c>
      <c r="C6" s="38">
        <v>3400</v>
      </c>
      <c r="D6" s="37"/>
    </row>
    <row r="7" spans="1:7" s="36" customFormat="1" ht="16.5" customHeight="1" x14ac:dyDescent="0.25">
      <c r="A7" s="38"/>
      <c r="B7" s="38" t="s">
        <v>70</v>
      </c>
      <c r="C7" s="38">
        <v>3400</v>
      </c>
      <c r="D7" s="37"/>
    </row>
    <row r="8" spans="1:7" s="36" customFormat="1" ht="16.5" customHeight="1" x14ac:dyDescent="0.25">
      <c r="A8" s="38"/>
      <c r="B8" s="38" t="s">
        <v>69</v>
      </c>
      <c r="C8" s="38">
        <v>3400</v>
      </c>
      <c r="D8" s="37"/>
    </row>
    <row r="9" spans="1:7" s="36" customFormat="1" ht="16.5" customHeight="1" x14ac:dyDescent="0.25">
      <c r="A9" s="38"/>
      <c r="B9" s="38" t="s">
        <v>68</v>
      </c>
      <c r="C9" s="38">
        <v>3400</v>
      </c>
      <c r="D9" s="37"/>
    </row>
    <row r="10" spans="1:7" s="36" customFormat="1" ht="16.5" customHeight="1" x14ac:dyDescent="0.25">
      <c r="A10" s="38"/>
      <c r="B10" s="38" t="s">
        <v>67</v>
      </c>
      <c r="C10" s="38">
        <v>4500</v>
      </c>
      <c r="D10" s="37"/>
    </row>
    <row r="11" spans="1:7" s="36" customFormat="1" ht="16.5" customHeight="1" x14ac:dyDescent="0.25">
      <c r="A11" s="38"/>
      <c r="B11" s="38" t="s">
        <v>66</v>
      </c>
      <c r="C11" s="38">
        <v>3400</v>
      </c>
      <c r="D11" s="37"/>
    </row>
    <row r="12" spans="1:7" s="36" customFormat="1" ht="16.5" customHeight="1" x14ac:dyDescent="0.25">
      <c r="A12" s="38"/>
      <c r="B12" s="38" t="s">
        <v>65</v>
      </c>
      <c r="C12" s="38">
        <v>4500</v>
      </c>
      <c r="D12" s="37"/>
    </row>
    <row r="13" spans="1:7" s="36" customFormat="1" ht="16.5" customHeight="1" x14ac:dyDescent="0.25">
      <c r="A13" s="38"/>
      <c r="B13" s="38" t="s">
        <v>64</v>
      </c>
      <c r="C13" s="38">
        <v>4500</v>
      </c>
      <c r="D13" s="37"/>
    </row>
    <row r="14" spans="1:7" s="36" customFormat="1" ht="16.5" customHeight="1" x14ac:dyDescent="0.25">
      <c r="A14" s="38"/>
      <c r="B14" s="38" t="s">
        <v>63</v>
      </c>
      <c r="C14" s="38">
        <v>3400</v>
      </c>
      <c r="D14" s="37"/>
    </row>
    <row r="15" spans="1:7" s="36" customFormat="1" ht="16.5" customHeight="1" x14ac:dyDescent="0.25">
      <c r="A15" s="38"/>
      <c r="B15" s="38" t="s">
        <v>62</v>
      </c>
      <c r="C15" s="38">
        <v>3400</v>
      </c>
      <c r="D15" s="37"/>
    </row>
    <row r="16" spans="1:7" s="36" customFormat="1" ht="16.5" customHeight="1" x14ac:dyDescent="0.25">
      <c r="A16" s="38"/>
      <c r="B16" s="38" t="s">
        <v>61</v>
      </c>
      <c r="C16" s="38">
        <v>3400</v>
      </c>
      <c r="D16" s="37"/>
    </row>
    <row r="17" spans="1:4" s="36" customFormat="1" ht="16.5" customHeight="1" x14ac:dyDescent="0.25">
      <c r="A17" s="38"/>
      <c r="B17" s="38" t="s">
        <v>60</v>
      </c>
      <c r="C17" s="38">
        <v>3400</v>
      </c>
      <c r="D17" s="37"/>
    </row>
    <row r="18" spans="1:4" s="36" customFormat="1" ht="16.5" customHeight="1" x14ac:dyDescent="0.25">
      <c r="A18" s="38"/>
      <c r="B18" s="38" t="s">
        <v>59</v>
      </c>
      <c r="C18" s="38">
        <v>3400</v>
      </c>
      <c r="D18" s="37"/>
    </row>
    <row r="19" spans="1:4" s="36" customFormat="1" ht="16.5" customHeight="1" x14ac:dyDescent="0.25">
      <c r="A19" s="38"/>
      <c r="B19" s="38" t="s">
        <v>58</v>
      </c>
      <c r="C19" s="38">
        <v>3400</v>
      </c>
      <c r="D19" s="37"/>
    </row>
    <row r="20" spans="1:4" s="36" customFormat="1" ht="16.5" customHeight="1" x14ac:dyDescent="0.25">
      <c r="A20" s="38"/>
      <c r="B20" s="38"/>
      <c r="C20" s="38"/>
    </row>
    <row r="21" spans="1:4" s="36" customFormat="1" ht="16.5" customHeight="1" x14ac:dyDescent="0.25">
      <c r="A21" s="38" t="s">
        <v>57</v>
      </c>
      <c r="B21" s="38"/>
      <c r="C21" s="38"/>
    </row>
    <row r="22" spans="1:4" s="36" customFormat="1" ht="16.5" customHeight="1" x14ac:dyDescent="0.25">
      <c r="A22" s="38"/>
      <c r="B22" s="38" t="s">
        <v>56</v>
      </c>
      <c r="C22" s="38">
        <v>3200</v>
      </c>
      <c r="D22" s="37"/>
    </row>
    <row r="23" spans="1:4" s="36" customFormat="1" ht="16.5" customHeight="1" x14ac:dyDescent="0.25">
      <c r="A23" s="38"/>
      <c r="B23" s="38" t="s">
        <v>55</v>
      </c>
      <c r="C23" s="38">
        <v>3200</v>
      </c>
      <c r="D23" s="37"/>
    </row>
    <row r="24" spans="1:4" s="36" customFormat="1" ht="16.5" customHeight="1" x14ac:dyDescent="0.25">
      <c r="A24" s="38"/>
      <c r="B24" s="38" t="s">
        <v>54</v>
      </c>
      <c r="C24" s="38">
        <v>3200</v>
      </c>
      <c r="D24" s="37"/>
    </row>
    <row r="25" spans="1:4" s="36" customFormat="1" ht="16.5" customHeight="1" x14ac:dyDescent="0.25">
      <c r="A25" s="38"/>
      <c r="B25" s="38" t="s">
        <v>53</v>
      </c>
      <c r="C25" s="38">
        <v>3200</v>
      </c>
      <c r="D25" s="37"/>
    </row>
    <row r="26" spans="1:4" s="36" customFormat="1" ht="16.5" customHeight="1" x14ac:dyDescent="0.25">
      <c r="A26" s="38"/>
      <c r="B26" s="38" t="s">
        <v>52</v>
      </c>
      <c r="C26" s="38">
        <v>3200</v>
      </c>
      <c r="D26" s="37"/>
    </row>
    <row r="27" spans="1:4" s="36" customFormat="1" ht="16.5" customHeight="1" x14ac:dyDescent="0.25">
      <c r="A27" s="38"/>
      <c r="B27" s="38" t="s">
        <v>51</v>
      </c>
      <c r="C27" s="38">
        <v>3200</v>
      </c>
      <c r="D27" s="37"/>
    </row>
    <row r="28" spans="1:4" s="36" customFormat="1" ht="16.5" customHeight="1" x14ac:dyDescent="0.25">
      <c r="A28" s="38"/>
      <c r="B28" s="38" t="s">
        <v>50</v>
      </c>
      <c r="C28" s="38">
        <v>1800</v>
      </c>
      <c r="D28" s="37"/>
    </row>
    <row r="29" spans="1:4" s="36" customFormat="1" ht="16.5" customHeight="1" x14ac:dyDescent="0.25">
      <c r="A29" s="38"/>
      <c r="B29" s="38" t="s">
        <v>49</v>
      </c>
      <c r="C29" s="38">
        <v>1800</v>
      </c>
      <c r="D29" s="37"/>
    </row>
    <row r="30" spans="1:4" s="36" customFormat="1" ht="16.5" customHeight="1" x14ac:dyDescent="0.25">
      <c r="A30" s="38"/>
      <c r="B30" s="38" t="s">
        <v>48</v>
      </c>
      <c r="C30" s="38">
        <v>1800</v>
      </c>
      <c r="D30" s="37"/>
    </row>
    <row r="31" spans="1:4" s="36" customFormat="1" ht="16.5" customHeight="1" x14ac:dyDescent="0.25">
      <c r="A31" s="38"/>
      <c r="B31" s="38" t="s">
        <v>47</v>
      </c>
      <c r="C31" s="38">
        <v>4000</v>
      </c>
      <c r="D31" s="37"/>
    </row>
    <row r="32" spans="1:4" s="36" customFormat="1" ht="16.5" customHeight="1" x14ac:dyDescent="0.25">
      <c r="A32" s="38"/>
      <c r="B32" s="38" t="s">
        <v>46</v>
      </c>
      <c r="C32" s="38">
        <v>3800</v>
      </c>
      <c r="D32" s="37"/>
    </row>
    <row r="33" spans="1:4" s="36" customFormat="1" ht="16.5" customHeight="1" x14ac:dyDescent="0.25">
      <c r="A33" s="38"/>
      <c r="B33" s="38" t="s">
        <v>45</v>
      </c>
      <c r="C33" s="38">
        <v>3800</v>
      </c>
      <c r="D33" s="37"/>
    </row>
    <row r="34" spans="1:4" s="36" customFormat="1" ht="16.5" customHeight="1" x14ac:dyDescent="0.25">
      <c r="A34" s="38"/>
      <c r="B34" s="38" t="s">
        <v>44</v>
      </c>
      <c r="C34" s="38">
        <v>3800</v>
      </c>
      <c r="D34" s="37"/>
    </row>
    <row r="35" spans="1:4" s="36" customFormat="1" ht="16.5" customHeight="1" x14ac:dyDescent="0.25">
      <c r="A35" s="38"/>
      <c r="B35" s="38" t="s">
        <v>43</v>
      </c>
      <c r="C35" s="38">
        <v>3800</v>
      </c>
      <c r="D35" s="37"/>
    </row>
    <row r="36" spans="1:4" s="36" customFormat="1" ht="16.5" customHeight="1" x14ac:dyDescent="0.25">
      <c r="A36" s="38"/>
      <c r="B36" s="38" t="s">
        <v>42</v>
      </c>
      <c r="C36" s="38">
        <v>2100</v>
      </c>
      <c r="D36" s="37"/>
    </row>
    <row r="37" spans="1:4" s="36" customFormat="1" ht="16.5" customHeight="1" x14ac:dyDescent="0.25">
      <c r="A37" s="38"/>
      <c r="B37" s="38" t="s">
        <v>41</v>
      </c>
      <c r="C37" s="38">
        <v>4500</v>
      </c>
      <c r="D37" s="37"/>
    </row>
    <row r="38" spans="1:4" s="36" customFormat="1" ht="16.5" customHeight="1" x14ac:dyDescent="0.25">
      <c r="A38" s="38"/>
      <c r="B38" s="38" t="s">
        <v>40</v>
      </c>
      <c r="C38" s="38">
        <v>4500</v>
      </c>
      <c r="D38" s="37"/>
    </row>
    <row r="39" spans="1:4" s="36" customFormat="1" ht="16.5" customHeight="1" x14ac:dyDescent="0.25">
      <c r="A39" s="38"/>
      <c r="B39" s="38" t="s">
        <v>39</v>
      </c>
      <c r="C39" s="38">
        <v>3200</v>
      </c>
      <c r="D39" s="37"/>
    </row>
    <row r="40" spans="1:4" s="36" customFormat="1" ht="16.5" customHeight="1" x14ac:dyDescent="0.25">
      <c r="A40" s="38"/>
      <c r="B40" s="38"/>
      <c r="C40" s="38"/>
    </row>
    <row r="41" spans="1:4" s="36" customFormat="1" ht="16.5" customHeight="1" x14ac:dyDescent="0.25">
      <c r="A41" s="38" t="s">
        <v>38</v>
      </c>
      <c r="B41" s="38"/>
      <c r="C41" s="38"/>
    </row>
    <row r="42" spans="1:4" s="36" customFormat="1" ht="16.5" customHeight="1" x14ac:dyDescent="0.25">
      <c r="A42" s="38"/>
      <c r="B42" s="38" t="s">
        <v>37</v>
      </c>
      <c r="C42" s="38">
        <v>2500</v>
      </c>
      <c r="D42" s="37"/>
    </row>
    <row r="43" spans="1:4" s="36" customFormat="1" ht="16.5" customHeight="1" x14ac:dyDescent="0.25">
      <c r="A43" s="38"/>
      <c r="B43" s="38" t="s">
        <v>36</v>
      </c>
      <c r="C43" s="38">
        <v>2500</v>
      </c>
      <c r="D43" s="37"/>
    </row>
    <row r="44" spans="1:4" s="36" customFormat="1" ht="16.5" customHeight="1" x14ac:dyDescent="0.25">
      <c r="A44" s="38"/>
      <c r="B44" s="38" t="s">
        <v>35</v>
      </c>
      <c r="C44" s="38">
        <v>2500</v>
      </c>
      <c r="D44" s="37"/>
    </row>
    <row r="45" spans="1:4" s="36" customFormat="1" ht="16.5" customHeight="1" x14ac:dyDescent="0.25">
      <c r="A45" s="38"/>
      <c r="B45" s="38" t="s">
        <v>34</v>
      </c>
      <c r="C45" s="38">
        <v>3800</v>
      </c>
      <c r="D45" s="37"/>
    </row>
    <row r="46" spans="1:4" s="36" customFormat="1" ht="16.5" customHeight="1" x14ac:dyDescent="0.25">
      <c r="A46" s="38"/>
      <c r="B46" s="38" t="s">
        <v>33</v>
      </c>
      <c r="C46" s="38">
        <v>5400</v>
      </c>
      <c r="D46" s="37"/>
    </row>
    <row r="47" spans="1:4" s="36" customFormat="1" ht="16.5" customHeight="1" x14ac:dyDescent="0.25">
      <c r="A47" s="38"/>
      <c r="B47" s="38" t="s">
        <v>32</v>
      </c>
      <c r="C47" s="38">
        <v>3200</v>
      </c>
      <c r="D47" s="37"/>
    </row>
    <row r="48" spans="1:4" s="36" customFormat="1" ht="16.5" customHeight="1" x14ac:dyDescent="0.25">
      <c r="A48" s="38"/>
      <c r="B48" s="38" t="s">
        <v>31</v>
      </c>
      <c r="C48" s="38">
        <v>1100</v>
      </c>
      <c r="D48" s="37"/>
    </row>
    <row r="49" spans="1:4" s="36" customFormat="1" ht="16.5" customHeight="1" x14ac:dyDescent="0.25">
      <c r="A49" s="38"/>
      <c r="B49" s="38" t="s">
        <v>30</v>
      </c>
      <c r="C49" s="38">
        <v>5400</v>
      </c>
      <c r="D49" s="37"/>
    </row>
    <row r="50" spans="1:4" ht="15.75" x14ac:dyDescent="0.25">
      <c r="A50" s="35"/>
      <c r="B50" s="34"/>
      <c r="C50" s="34"/>
    </row>
    <row r="51" spans="1:4" ht="15.75" x14ac:dyDescent="0.25">
      <c r="A51" s="35"/>
      <c r="B51" s="34"/>
      <c r="C51" s="34"/>
    </row>
    <row r="52" spans="1:4" ht="15.75" x14ac:dyDescent="0.25">
      <c r="A52" s="35"/>
      <c r="B52" s="34"/>
      <c r="C52" s="34"/>
    </row>
    <row r="53" spans="1:4" ht="15.75" x14ac:dyDescent="0.25">
      <c r="A53" s="35"/>
      <c r="B53" s="34"/>
      <c r="C53" s="34"/>
    </row>
    <row r="54" spans="1:4" ht="15.75" x14ac:dyDescent="0.25">
      <c r="A54" s="35"/>
      <c r="B54" s="34"/>
      <c r="C54" s="34"/>
    </row>
    <row r="55" spans="1:4" ht="15.75" x14ac:dyDescent="0.25">
      <c r="A55" s="35"/>
      <c r="B55" s="34"/>
      <c r="C55" s="34"/>
    </row>
    <row r="56" spans="1:4" ht="15.75" x14ac:dyDescent="0.25">
      <c r="A56" s="35"/>
      <c r="B56" s="34"/>
      <c r="C56" s="34"/>
    </row>
    <row r="57" spans="1:4" ht="15.75" x14ac:dyDescent="0.25">
      <c r="A57" s="35"/>
      <c r="B57" s="34"/>
      <c r="C57" s="34"/>
    </row>
    <row r="58" spans="1:4" ht="15.75" x14ac:dyDescent="0.25">
      <c r="A58" s="35"/>
      <c r="B58" s="34"/>
      <c r="C58" s="34"/>
    </row>
    <row r="59" spans="1:4" ht="15.75" x14ac:dyDescent="0.25">
      <c r="A59" s="35"/>
      <c r="B59" s="34"/>
      <c r="C59" s="34"/>
    </row>
    <row r="60" spans="1:4" ht="15.75" x14ac:dyDescent="0.25">
      <c r="A60" s="35"/>
      <c r="B60" s="34"/>
      <c r="C60" s="34"/>
    </row>
    <row r="61" spans="1:4" ht="15.75" x14ac:dyDescent="0.25">
      <c r="A61" s="35"/>
      <c r="B61" s="34"/>
      <c r="C61" s="34"/>
    </row>
    <row r="62" spans="1:4" ht="15.75" x14ac:dyDescent="0.25">
      <c r="A62" s="35"/>
      <c r="B62" s="34"/>
      <c r="C62" s="34"/>
    </row>
    <row r="63" spans="1:4" ht="15.75" x14ac:dyDescent="0.25">
      <c r="A63" s="35"/>
      <c r="B63" s="34"/>
      <c r="C63" s="34"/>
    </row>
    <row r="64" spans="1:4" ht="15.75" x14ac:dyDescent="0.25">
      <c r="A64" s="35"/>
      <c r="B64" s="34"/>
      <c r="C64" s="34"/>
    </row>
    <row r="65" spans="1:3" ht="15.75" x14ac:dyDescent="0.25">
      <c r="A65" s="35"/>
      <c r="B65" s="34"/>
      <c r="C65" s="34"/>
    </row>
    <row r="66" spans="1:3" ht="15.75" x14ac:dyDescent="0.25">
      <c r="A66" s="35"/>
      <c r="B66" s="34"/>
      <c r="C66" s="34"/>
    </row>
    <row r="67" spans="1:3" ht="15.75" x14ac:dyDescent="0.25">
      <c r="A67" s="35"/>
      <c r="B67" s="34"/>
      <c r="C67" s="34"/>
    </row>
    <row r="68" spans="1:3" ht="15.75" x14ac:dyDescent="0.25">
      <c r="A68" s="35"/>
      <c r="B68" s="34"/>
      <c r="C68" s="34"/>
    </row>
    <row r="69" spans="1:3" ht="15.75" x14ac:dyDescent="0.25">
      <c r="A69" s="35"/>
      <c r="B69" s="34"/>
      <c r="C69" s="34"/>
    </row>
    <row r="70" spans="1:3" ht="15.75" x14ac:dyDescent="0.25">
      <c r="A70" s="35"/>
      <c r="B70" s="34"/>
      <c r="C70" s="34"/>
    </row>
    <row r="71" spans="1:3" ht="15.75" x14ac:dyDescent="0.25">
      <c r="A71" s="35"/>
      <c r="B71" s="34"/>
      <c r="C71" s="34"/>
    </row>
    <row r="72" spans="1:3" ht="15.75" x14ac:dyDescent="0.25">
      <c r="A72" s="35"/>
      <c r="B72" s="34"/>
      <c r="C72" s="34"/>
    </row>
    <row r="73" spans="1:3" ht="15.75" x14ac:dyDescent="0.25">
      <c r="A73" s="35"/>
      <c r="B73" s="34"/>
      <c r="C73" s="34"/>
    </row>
    <row r="74" spans="1:3" ht="15.75" x14ac:dyDescent="0.25">
      <c r="A74" s="35"/>
      <c r="B74" s="34"/>
      <c r="C74" s="34"/>
    </row>
    <row r="75" spans="1:3" ht="15.75" x14ac:dyDescent="0.25">
      <c r="A75" s="35"/>
      <c r="B75" s="34"/>
      <c r="C75" s="34"/>
    </row>
    <row r="76" spans="1:3" ht="15.75" x14ac:dyDescent="0.25">
      <c r="A76" s="35"/>
      <c r="B76" s="34"/>
      <c r="C76" s="34"/>
    </row>
    <row r="77" spans="1:3" ht="15.75" x14ac:dyDescent="0.25">
      <c r="A77" s="35"/>
      <c r="B77" s="34"/>
      <c r="C77" s="34"/>
    </row>
    <row r="78" spans="1:3" ht="15.75" x14ac:dyDescent="0.25">
      <c r="A78" s="35"/>
      <c r="B78" s="34"/>
      <c r="C78" s="34"/>
    </row>
    <row r="79" spans="1:3" ht="15.75" x14ac:dyDescent="0.25">
      <c r="A79" s="35"/>
      <c r="B79" s="34"/>
      <c r="C79" s="34"/>
    </row>
    <row r="80" spans="1:3" ht="15.75" x14ac:dyDescent="0.25">
      <c r="A80" s="35"/>
      <c r="B80" s="34"/>
      <c r="C80" s="34"/>
    </row>
    <row r="81" spans="1:3" ht="15.75" x14ac:dyDescent="0.25">
      <c r="A81" s="35"/>
      <c r="B81" s="34"/>
      <c r="C81" s="34"/>
    </row>
    <row r="82" spans="1:3" ht="15.75" x14ac:dyDescent="0.25">
      <c r="A82" s="35"/>
      <c r="B82" s="34"/>
      <c r="C82" s="34"/>
    </row>
    <row r="83" spans="1:3" ht="15.75" x14ac:dyDescent="0.25">
      <c r="A83" s="35"/>
      <c r="B83" s="34"/>
      <c r="C83" s="34"/>
    </row>
    <row r="84" spans="1:3" ht="15.75" x14ac:dyDescent="0.25">
      <c r="A84" s="35"/>
      <c r="B84" s="34"/>
      <c r="C84" s="34"/>
    </row>
    <row r="85" spans="1:3" ht="15.75" x14ac:dyDescent="0.25">
      <c r="A85" s="35"/>
      <c r="B85" s="34"/>
      <c r="C85" s="34"/>
    </row>
    <row r="86" spans="1:3" ht="15.75" x14ac:dyDescent="0.25">
      <c r="A86" s="35"/>
      <c r="B86" s="34"/>
      <c r="C86" s="34"/>
    </row>
    <row r="87" spans="1:3" ht="15.75" x14ac:dyDescent="0.25">
      <c r="A87" s="35"/>
      <c r="B87" s="34"/>
      <c r="C87" s="34"/>
    </row>
    <row r="88" spans="1:3" ht="15.75" x14ac:dyDescent="0.25">
      <c r="A88" s="35"/>
      <c r="B88" s="34"/>
      <c r="C88" s="34"/>
    </row>
    <row r="89" spans="1:3" ht="15.75" x14ac:dyDescent="0.25">
      <c r="A89" s="35"/>
      <c r="B89" s="34"/>
      <c r="C89" s="34"/>
    </row>
    <row r="90" spans="1:3" ht="15.75" x14ac:dyDescent="0.25">
      <c r="A90" s="35"/>
      <c r="B90" s="34"/>
      <c r="C90" s="34"/>
    </row>
    <row r="91" spans="1:3" ht="15.75" x14ac:dyDescent="0.25">
      <c r="A91" s="35"/>
      <c r="B91" s="34"/>
      <c r="C91" s="34"/>
    </row>
    <row r="92" spans="1:3" ht="15.75" x14ac:dyDescent="0.25">
      <c r="A92" s="35"/>
      <c r="B92" s="34"/>
      <c r="C92" s="34"/>
    </row>
    <row r="93" spans="1:3" ht="15.75" x14ac:dyDescent="0.25">
      <c r="A93" s="35"/>
      <c r="B93" s="34"/>
      <c r="C93" s="34"/>
    </row>
    <row r="94" spans="1:3" ht="15.75" x14ac:dyDescent="0.25">
      <c r="A94" s="35"/>
      <c r="B94" s="34"/>
      <c r="C94" s="34"/>
    </row>
    <row r="95" spans="1:3" ht="15.75" x14ac:dyDescent="0.25">
      <c r="A95" s="35"/>
      <c r="B95" s="34"/>
      <c r="C95" s="34"/>
    </row>
    <row r="96" spans="1:3" ht="15.75" x14ac:dyDescent="0.25">
      <c r="A96" s="35"/>
      <c r="B96" s="34"/>
      <c r="C96" s="34"/>
    </row>
    <row r="97" spans="1:3" ht="15.75" x14ac:dyDescent="0.25">
      <c r="A97" s="35"/>
      <c r="B97" s="34"/>
      <c r="C97" s="34"/>
    </row>
    <row r="98" spans="1:3" ht="15.75" x14ac:dyDescent="0.25">
      <c r="A98" s="35"/>
      <c r="B98" s="34"/>
      <c r="C98" s="34"/>
    </row>
    <row r="99" spans="1:3" ht="15.75" x14ac:dyDescent="0.25">
      <c r="A99" s="35"/>
      <c r="B99" s="34"/>
      <c r="C99" s="34"/>
    </row>
    <row r="100" spans="1:3" ht="15.75" x14ac:dyDescent="0.25">
      <c r="A100" s="35"/>
      <c r="B100" s="34"/>
      <c r="C100" s="34"/>
    </row>
    <row r="101" spans="1:3" ht="15.75" x14ac:dyDescent="0.25">
      <c r="A101" s="35"/>
      <c r="B101" s="34"/>
      <c r="C101" s="34"/>
    </row>
    <row r="102" spans="1:3" ht="15.75" x14ac:dyDescent="0.25">
      <c r="A102" s="35"/>
      <c r="B102" s="34"/>
      <c r="C102" s="34"/>
    </row>
    <row r="103" spans="1:3" ht="15.75" x14ac:dyDescent="0.25">
      <c r="A103" s="35"/>
      <c r="B103" s="34"/>
      <c r="C103" s="34"/>
    </row>
    <row r="104" spans="1:3" ht="15.75" x14ac:dyDescent="0.25">
      <c r="A104" s="35"/>
      <c r="B104" s="34"/>
      <c r="C104" s="34"/>
    </row>
    <row r="105" spans="1:3" ht="15.75" x14ac:dyDescent="0.25">
      <c r="A105" s="35"/>
      <c r="B105" s="34"/>
      <c r="C105" s="34"/>
    </row>
    <row r="106" spans="1:3" ht="15.75" x14ac:dyDescent="0.25">
      <c r="A106" s="35"/>
      <c r="B106" s="34"/>
      <c r="C106" s="34"/>
    </row>
    <row r="107" spans="1:3" ht="15.75" x14ac:dyDescent="0.25">
      <c r="A107" s="35"/>
      <c r="B107" s="34"/>
      <c r="C107" s="34"/>
    </row>
    <row r="108" spans="1:3" ht="15.75" x14ac:dyDescent="0.25">
      <c r="A108" s="35"/>
      <c r="B108" s="34"/>
      <c r="C108" s="34"/>
    </row>
    <row r="109" spans="1:3" ht="15.75" x14ac:dyDescent="0.25">
      <c r="A109" s="35"/>
      <c r="B109" s="34"/>
      <c r="C109" s="34"/>
    </row>
    <row r="110" spans="1:3" ht="15.75" x14ac:dyDescent="0.25">
      <c r="A110" s="35"/>
      <c r="B110" s="34"/>
      <c r="C110" s="34"/>
    </row>
    <row r="111" spans="1:3" ht="15.75" x14ac:dyDescent="0.25">
      <c r="A111" s="35"/>
      <c r="B111" s="34"/>
      <c r="C111" s="34"/>
    </row>
    <row r="112" spans="1:3" ht="15.75" x14ac:dyDescent="0.25">
      <c r="A112" s="35"/>
      <c r="B112" s="34"/>
      <c r="C112" s="34"/>
    </row>
    <row r="113" spans="1:3" ht="15.75" x14ac:dyDescent="0.25">
      <c r="A113" s="35"/>
      <c r="B113" s="34"/>
      <c r="C113" s="34"/>
    </row>
    <row r="114" spans="1:3" ht="15.75" x14ac:dyDescent="0.25">
      <c r="A114" s="35"/>
      <c r="B114" s="34"/>
      <c r="C114" s="34"/>
    </row>
    <row r="115" spans="1:3" ht="15.75" x14ac:dyDescent="0.25">
      <c r="A115" s="35"/>
      <c r="B115" s="34"/>
      <c r="C115" s="34"/>
    </row>
    <row r="116" spans="1:3" ht="15.75" x14ac:dyDescent="0.25">
      <c r="A116" s="35"/>
      <c r="B116" s="34"/>
      <c r="C116" s="34"/>
    </row>
    <row r="117" spans="1:3" ht="15.75" x14ac:dyDescent="0.25">
      <c r="A117" s="35"/>
      <c r="B117" s="34"/>
      <c r="C117" s="34"/>
    </row>
    <row r="118" spans="1:3" ht="15.75" x14ac:dyDescent="0.25">
      <c r="A118" s="35"/>
      <c r="B118" s="34"/>
      <c r="C118" s="34"/>
    </row>
    <row r="119" spans="1:3" ht="15.75" x14ac:dyDescent="0.25">
      <c r="A119" s="35"/>
      <c r="B119" s="34"/>
      <c r="C119" s="34"/>
    </row>
    <row r="120" spans="1:3" ht="15.75" x14ac:dyDescent="0.25">
      <c r="A120" s="35"/>
      <c r="B120" s="34"/>
      <c r="C120" s="34"/>
    </row>
    <row r="121" spans="1:3" ht="15.75" x14ac:dyDescent="0.25">
      <c r="A121" s="35"/>
      <c r="B121" s="34"/>
      <c r="C121" s="34"/>
    </row>
    <row r="122" spans="1:3" ht="15.75" x14ac:dyDescent="0.25">
      <c r="A122" s="35"/>
      <c r="B122" s="34"/>
      <c r="C122" s="34"/>
    </row>
    <row r="123" spans="1:3" ht="15.75" x14ac:dyDescent="0.25">
      <c r="A123" s="35"/>
      <c r="B123" s="34"/>
      <c r="C123" s="34"/>
    </row>
    <row r="124" spans="1:3" ht="15.75" x14ac:dyDescent="0.25">
      <c r="A124" s="35"/>
      <c r="B124" s="34"/>
      <c r="C124" s="34"/>
    </row>
    <row r="125" spans="1:3" ht="15.75" x14ac:dyDescent="0.25">
      <c r="A125" s="35"/>
      <c r="B125" s="34"/>
      <c r="C125" s="34"/>
    </row>
    <row r="126" spans="1:3" ht="15.75" x14ac:dyDescent="0.25">
      <c r="A126" s="35"/>
      <c r="B126" s="34"/>
      <c r="C126" s="34"/>
    </row>
    <row r="127" spans="1:3" ht="15.75" x14ac:dyDescent="0.25">
      <c r="A127" s="35"/>
      <c r="B127" s="34"/>
      <c r="C127" s="34"/>
    </row>
    <row r="128" spans="1:3" ht="15.75" x14ac:dyDescent="0.25">
      <c r="A128" s="35"/>
      <c r="B128" s="34"/>
      <c r="C128" s="34"/>
    </row>
    <row r="129" spans="1:3" ht="15.75" x14ac:dyDescent="0.25">
      <c r="A129" s="35"/>
      <c r="B129" s="34"/>
      <c r="C129" s="34"/>
    </row>
    <row r="130" spans="1:3" ht="15.75" x14ac:dyDescent="0.25">
      <c r="A130" s="35"/>
      <c r="B130" s="34"/>
      <c r="C130" s="34"/>
    </row>
    <row r="131" spans="1:3" ht="15.75" x14ac:dyDescent="0.25">
      <c r="A131" s="35"/>
      <c r="B131" s="34"/>
      <c r="C131" s="34"/>
    </row>
    <row r="132" spans="1:3" ht="15.75" x14ac:dyDescent="0.25">
      <c r="A132" s="35"/>
      <c r="B132" s="34"/>
      <c r="C132" s="34"/>
    </row>
    <row r="133" spans="1:3" ht="15.75" x14ac:dyDescent="0.25">
      <c r="A133" s="35"/>
      <c r="B133" s="34"/>
      <c r="C133" s="34"/>
    </row>
    <row r="134" spans="1:3" ht="15.75" x14ac:dyDescent="0.25">
      <c r="A134" s="35"/>
      <c r="B134" s="34"/>
      <c r="C134" s="34"/>
    </row>
    <row r="135" spans="1:3" ht="15.75" x14ac:dyDescent="0.25">
      <c r="A135" s="35"/>
      <c r="B135" s="34"/>
      <c r="C135" s="34"/>
    </row>
    <row r="136" spans="1:3" ht="15.75" x14ac:dyDescent="0.25">
      <c r="A136" s="35"/>
      <c r="B136" s="34"/>
      <c r="C136" s="34"/>
    </row>
    <row r="137" spans="1:3" ht="15.75" x14ac:dyDescent="0.25">
      <c r="A137" s="35"/>
      <c r="B137" s="34"/>
      <c r="C137" s="34"/>
    </row>
    <row r="138" spans="1:3" ht="15.75" x14ac:dyDescent="0.25">
      <c r="A138" s="35"/>
      <c r="B138" s="34"/>
      <c r="C138" s="34"/>
    </row>
    <row r="139" spans="1:3" ht="15.75" x14ac:dyDescent="0.25">
      <c r="A139" s="35"/>
      <c r="B139" s="34"/>
      <c r="C139" s="34"/>
    </row>
    <row r="140" spans="1:3" ht="15.75" x14ac:dyDescent="0.25">
      <c r="A140" s="35"/>
      <c r="B140" s="34"/>
      <c r="C140" s="34"/>
    </row>
    <row r="141" spans="1:3" ht="15.75" x14ac:dyDescent="0.25">
      <c r="A141" s="35"/>
      <c r="B141" s="34"/>
      <c r="C141" s="34"/>
    </row>
    <row r="142" spans="1:3" ht="15.75" x14ac:dyDescent="0.25">
      <c r="A142" s="35"/>
      <c r="B142" s="34"/>
      <c r="C142" s="34"/>
    </row>
    <row r="143" spans="1:3" ht="15.75" x14ac:dyDescent="0.25">
      <c r="A143" s="35"/>
      <c r="B143" s="34"/>
      <c r="C143" s="34"/>
    </row>
    <row r="144" spans="1:3" ht="15.75" x14ac:dyDescent="0.25">
      <c r="A144" s="35"/>
      <c r="B144" s="34"/>
      <c r="C144" s="34"/>
    </row>
    <row r="145" spans="1:3" ht="15.75" x14ac:dyDescent="0.25">
      <c r="A145" s="35"/>
      <c r="B145" s="34"/>
      <c r="C145" s="34"/>
    </row>
    <row r="146" spans="1:3" ht="15.75" x14ac:dyDescent="0.25">
      <c r="A146" s="35"/>
      <c r="B146" s="34"/>
      <c r="C146" s="34"/>
    </row>
    <row r="147" spans="1:3" ht="15.75" x14ac:dyDescent="0.25">
      <c r="A147" s="35"/>
      <c r="B147" s="34"/>
      <c r="C147" s="34"/>
    </row>
    <row r="148" spans="1:3" ht="15.75" x14ac:dyDescent="0.25">
      <c r="A148" s="35"/>
      <c r="B148" s="34"/>
      <c r="C148" s="34"/>
    </row>
    <row r="149" spans="1:3" ht="15.75" x14ac:dyDescent="0.25">
      <c r="A149" s="35"/>
      <c r="B149" s="34"/>
      <c r="C149" s="34"/>
    </row>
    <row r="150" spans="1:3" ht="15.75" x14ac:dyDescent="0.25">
      <c r="A150" s="35"/>
      <c r="B150" s="34"/>
      <c r="C150" s="34"/>
    </row>
    <row r="151" spans="1:3" ht="15.75" x14ac:dyDescent="0.25">
      <c r="A151" s="35"/>
      <c r="B151" s="34"/>
      <c r="C151" s="34"/>
    </row>
    <row r="152" spans="1:3" ht="15.75" x14ac:dyDescent="0.25">
      <c r="A152" s="35"/>
      <c r="B152" s="34"/>
      <c r="C152" s="34"/>
    </row>
  </sheetData>
  <mergeCells count="2">
    <mergeCell ref="A1:E1"/>
    <mergeCell ref="G2:G3"/>
  </mergeCells>
  <pageMargins left="0.75" right="0.75" top="1" bottom="1" header="0.5" footer="0.5"/>
  <pageSetup paperSize="9" orientation="portrait" horizontalDpi="4294967292" verticalDpi="0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1735FB5D-360D-4F50-AACB-A1E6C10B069A}">
            <xm:f>'5+'!D2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D22:D39 D42:D49 D2:D19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97690-48C0-4328-85AE-29B566231398}">
  <dimension ref="A1:E152"/>
  <sheetViews>
    <sheetView zoomScale="85" zoomScaleNormal="85" workbookViewId="0">
      <selection activeCell="D3" sqref="D3"/>
    </sheetView>
  </sheetViews>
  <sheetFormatPr defaultColWidth="12.5703125" defaultRowHeight="12.75" x14ac:dyDescent="0.2"/>
  <cols>
    <col min="1" max="1" width="23.28515625" style="33" bestFit="1" customWidth="1"/>
    <col min="2" max="2" width="22.140625" style="33" bestFit="1" customWidth="1"/>
    <col min="3" max="3" width="10.140625" style="33" customWidth="1"/>
    <col min="4" max="8" width="11.42578125" style="33" customWidth="1"/>
    <col min="9" max="16384" width="12.5703125" style="33"/>
  </cols>
  <sheetData>
    <row r="1" spans="1:5" ht="56.1" customHeight="1" x14ac:dyDescent="0.2">
      <c r="A1" s="96" t="s">
        <v>79</v>
      </c>
      <c r="B1" s="96"/>
      <c r="C1" s="96"/>
      <c r="D1" s="96"/>
      <c r="E1" s="96"/>
    </row>
    <row r="2" spans="1:5" s="36" customFormat="1" ht="16.5" customHeight="1" x14ac:dyDescent="0.25">
      <c r="A2" s="36" t="s">
        <v>76</v>
      </c>
      <c r="C2" s="40" t="s">
        <v>75</v>
      </c>
      <c r="D2" s="40" t="s">
        <v>78</v>
      </c>
    </row>
    <row r="3" spans="1:5" s="36" customFormat="1" ht="16.5" customHeight="1" x14ac:dyDescent="0.25">
      <c r="B3" s="36" t="s">
        <v>74</v>
      </c>
      <c r="C3" s="36">
        <v>3400</v>
      </c>
      <c r="D3" s="79">
        <f t="shared" ref="D3:D19" si="0">C3-C3*20%</f>
        <v>2720</v>
      </c>
    </row>
    <row r="4" spans="1:5" s="36" customFormat="1" ht="16.5" customHeight="1" x14ac:dyDescent="0.25">
      <c r="B4" s="36" t="s">
        <v>73</v>
      </c>
      <c r="C4" s="36">
        <v>3400</v>
      </c>
      <c r="D4" s="79">
        <f t="shared" si="0"/>
        <v>2720</v>
      </c>
    </row>
    <row r="5" spans="1:5" s="36" customFormat="1" ht="16.5" customHeight="1" x14ac:dyDescent="0.25">
      <c r="B5" s="36" t="s">
        <v>72</v>
      </c>
      <c r="C5" s="36">
        <v>3400</v>
      </c>
      <c r="D5" s="79">
        <f t="shared" si="0"/>
        <v>2720</v>
      </c>
    </row>
    <row r="6" spans="1:5" s="36" customFormat="1" ht="16.5" customHeight="1" x14ac:dyDescent="0.25">
      <c r="B6" s="36" t="s">
        <v>71</v>
      </c>
      <c r="C6" s="36">
        <v>3400</v>
      </c>
      <c r="D6" s="79">
        <f t="shared" si="0"/>
        <v>2720</v>
      </c>
    </row>
    <row r="7" spans="1:5" s="36" customFormat="1" ht="16.5" customHeight="1" x14ac:dyDescent="0.25">
      <c r="B7" s="36" t="s">
        <v>70</v>
      </c>
      <c r="C7" s="36">
        <v>3400</v>
      </c>
      <c r="D7" s="79">
        <f t="shared" si="0"/>
        <v>2720</v>
      </c>
    </row>
    <row r="8" spans="1:5" s="36" customFormat="1" ht="16.5" customHeight="1" x14ac:dyDescent="0.25">
      <c r="B8" s="36" t="s">
        <v>69</v>
      </c>
      <c r="C8" s="36">
        <v>3400</v>
      </c>
      <c r="D8" s="79">
        <f t="shared" si="0"/>
        <v>2720</v>
      </c>
    </row>
    <row r="9" spans="1:5" s="36" customFormat="1" ht="16.5" customHeight="1" x14ac:dyDescent="0.25">
      <c r="B9" s="36" t="s">
        <v>68</v>
      </c>
      <c r="C9" s="36">
        <v>3400</v>
      </c>
      <c r="D9" s="79">
        <f t="shared" si="0"/>
        <v>2720</v>
      </c>
    </row>
    <row r="10" spans="1:5" s="36" customFormat="1" ht="16.5" customHeight="1" x14ac:dyDescent="0.25">
      <c r="B10" s="36" t="s">
        <v>67</v>
      </c>
      <c r="C10" s="36">
        <v>4500</v>
      </c>
      <c r="D10" s="79">
        <f t="shared" si="0"/>
        <v>3600</v>
      </c>
    </row>
    <row r="11" spans="1:5" s="36" customFormat="1" ht="16.5" customHeight="1" x14ac:dyDescent="0.25">
      <c r="B11" s="36" t="s">
        <v>66</v>
      </c>
      <c r="C11" s="36">
        <v>3400</v>
      </c>
      <c r="D11" s="79">
        <f t="shared" si="0"/>
        <v>2720</v>
      </c>
    </row>
    <row r="12" spans="1:5" s="36" customFormat="1" ht="16.5" customHeight="1" x14ac:dyDescent="0.25">
      <c r="B12" s="36" t="s">
        <v>65</v>
      </c>
      <c r="C12" s="36">
        <v>4500</v>
      </c>
      <c r="D12" s="79">
        <f t="shared" si="0"/>
        <v>3600</v>
      </c>
    </row>
    <row r="13" spans="1:5" s="36" customFormat="1" ht="16.5" customHeight="1" x14ac:dyDescent="0.25">
      <c r="B13" s="36" t="s">
        <v>64</v>
      </c>
      <c r="C13" s="36">
        <v>4500</v>
      </c>
      <c r="D13" s="79">
        <f t="shared" si="0"/>
        <v>3600</v>
      </c>
    </row>
    <row r="14" spans="1:5" s="36" customFormat="1" ht="16.5" customHeight="1" x14ac:dyDescent="0.25">
      <c r="B14" s="36" t="s">
        <v>63</v>
      </c>
      <c r="C14" s="36">
        <v>3400</v>
      </c>
      <c r="D14" s="79">
        <f t="shared" si="0"/>
        <v>2720</v>
      </c>
    </row>
    <row r="15" spans="1:5" s="36" customFormat="1" ht="16.5" customHeight="1" x14ac:dyDescent="0.25">
      <c r="B15" s="36" t="s">
        <v>62</v>
      </c>
      <c r="C15" s="36">
        <v>3400</v>
      </c>
      <c r="D15" s="79">
        <f t="shared" si="0"/>
        <v>2720</v>
      </c>
    </row>
    <row r="16" spans="1:5" s="36" customFormat="1" ht="16.5" customHeight="1" x14ac:dyDescent="0.25">
      <c r="B16" s="36" t="s">
        <v>61</v>
      </c>
      <c r="C16" s="36">
        <v>3400</v>
      </c>
      <c r="D16" s="79">
        <f t="shared" si="0"/>
        <v>2720</v>
      </c>
    </row>
    <row r="17" spans="1:4" s="36" customFormat="1" ht="16.5" customHeight="1" x14ac:dyDescent="0.25">
      <c r="B17" s="36" t="s">
        <v>60</v>
      </c>
      <c r="C17" s="36">
        <v>3400</v>
      </c>
      <c r="D17" s="79">
        <f t="shared" si="0"/>
        <v>2720</v>
      </c>
    </row>
    <row r="18" spans="1:4" s="36" customFormat="1" ht="16.5" customHeight="1" x14ac:dyDescent="0.25">
      <c r="B18" s="36" t="s">
        <v>59</v>
      </c>
      <c r="C18" s="36">
        <v>3400</v>
      </c>
      <c r="D18" s="79">
        <f t="shared" si="0"/>
        <v>2720</v>
      </c>
    </row>
    <row r="19" spans="1:4" s="36" customFormat="1" ht="16.5" customHeight="1" x14ac:dyDescent="0.25">
      <c r="B19" s="36" t="s">
        <v>58</v>
      </c>
      <c r="C19" s="36">
        <v>3400</v>
      </c>
      <c r="D19" s="79">
        <f t="shared" si="0"/>
        <v>2720</v>
      </c>
    </row>
    <row r="20" spans="1:4" s="36" customFormat="1" ht="16.5" customHeight="1" x14ac:dyDescent="0.25">
      <c r="D20" s="79"/>
    </row>
    <row r="21" spans="1:4" s="36" customFormat="1" ht="16.5" customHeight="1" x14ac:dyDescent="0.25">
      <c r="A21" s="36" t="s">
        <v>57</v>
      </c>
      <c r="D21" s="79"/>
    </row>
    <row r="22" spans="1:4" s="36" customFormat="1" ht="16.5" customHeight="1" x14ac:dyDescent="0.25">
      <c r="B22" s="36" t="s">
        <v>56</v>
      </c>
      <c r="C22" s="36">
        <v>3200</v>
      </c>
      <c r="D22" s="79">
        <f t="shared" ref="D22:D39" si="1">C22-C22*20%</f>
        <v>2560</v>
      </c>
    </row>
    <row r="23" spans="1:4" s="36" customFormat="1" ht="16.5" customHeight="1" x14ac:dyDescent="0.25">
      <c r="B23" s="36" t="s">
        <v>55</v>
      </c>
      <c r="C23" s="36">
        <v>3200</v>
      </c>
      <c r="D23" s="79">
        <f t="shared" si="1"/>
        <v>2560</v>
      </c>
    </row>
    <row r="24" spans="1:4" s="36" customFormat="1" ht="16.5" customHeight="1" x14ac:dyDescent="0.25">
      <c r="B24" s="36" t="s">
        <v>54</v>
      </c>
      <c r="C24" s="36">
        <v>3200</v>
      </c>
      <c r="D24" s="79">
        <f t="shared" si="1"/>
        <v>2560</v>
      </c>
    </row>
    <row r="25" spans="1:4" s="36" customFormat="1" ht="16.5" customHeight="1" x14ac:dyDescent="0.25">
      <c r="B25" s="36" t="s">
        <v>53</v>
      </c>
      <c r="C25" s="36">
        <v>3200</v>
      </c>
      <c r="D25" s="79">
        <f t="shared" si="1"/>
        <v>2560</v>
      </c>
    </row>
    <row r="26" spans="1:4" s="36" customFormat="1" ht="16.5" customHeight="1" x14ac:dyDescent="0.25">
      <c r="B26" s="36" t="s">
        <v>52</v>
      </c>
      <c r="C26" s="36">
        <v>3200</v>
      </c>
      <c r="D26" s="79">
        <f t="shared" si="1"/>
        <v>2560</v>
      </c>
    </row>
    <row r="27" spans="1:4" s="36" customFormat="1" ht="16.5" customHeight="1" x14ac:dyDescent="0.25">
      <c r="B27" s="36" t="s">
        <v>51</v>
      </c>
      <c r="C27" s="36">
        <v>3200</v>
      </c>
      <c r="D27" s="79">
        <f t="shared" si="1"/>
        <v>2560</v>
      </c>
    </row>
    <row r="28" spans="1:4" s="36" customFormat="1" ht="16.5" customHeight="1" x14ac:dyDescent="0.25">
      <c r="B28" s="36" t="s">
        <v>50</v>
      </c>
      <c r="C28" s="36">
        <v>1800</v>
      </c>
      <c r="D28" s="79">
        <f t="shared" si="1"/>
        <v>1440</v>
      </c>
    </row>
    <row r="29" spans="1:4" s="36" customFormat="1" ht="16.5" customHeight="1" x14ac:dyDescent="0.25">
      <c r="B29" s="36" t="s">
        <v>49</v>
      </c>
      <c r="C29" s="36">
        <v>1800</v>
      </c>
      <c r="D29" s="79">
        <f t="shared" si="1"/>
        <v>1440</v>
      </c>
    </row>
    <row r="30" spans="1:4" s="36" customFormat="1" ht="16.5" customHeight="1" x14ac:dyDescent="0.25">
      <c r="B30" s="36" t="s">
        <v>48</v>
      </c>
      <c r="C30" s="36">
        <v>1800</v>
      </c>
      <c r="D30" s="79">
        <f t="shared" si="1"/>
        <v>1440</v>
      </c>
    </row>
    <row r="31" spans="1:4" s="36" customFormat="1" ht="16.5" customHeight="1" x14ac:dyDescent="0.25">
      <c r="B31" s="36" t="s">
        <v>47</v>
      </c>
      <c r="C31" s="36">
        <v>4000</v>
      </c>
      <c r="D31" s="79">
        <f t="shared" si="1"/>
        <v>3200</v>
      </c>
    </row>
    <row r="32" spans="1:4" s="36" customFormat="1" ht="16.5" customHeight="1" x14ac:dyDescent="0.25">
      <c r="B32" s="36" t="s">
        <v>46</v>
      </c>
      <c r="C32" s="36">
        <v>3800</v>
      </c>
      <c r="D32" s="79">
        <f t="shared" si="1"/>
        <v>3040</v>
      </c>
    </row>
    <row r="33" spans="1:4" s="36" customFormat="1" ht="16.5" customHeight="1" x14ac:dyDescent="0.25">
      <c r="B33" s="36" t="s">
        <v>45</v>
      </c>
      <c r="C33" s="36">
        <v>3800</v>
      </c>
      <c r="D33" s="79">
        <f t="shared" si="1"/>
        <v>3040</v>
      </c>
    </row>
    <row r="34" spans="1:4" s="36" customFormat="1" ht="16.5" customHeight="1" x14ac:dyDescent="0.25">
      <c r="B34" s="36" t="s">
        <v>44</v>
      </c>
      <c r="C34" s="36">
        <v>3800</v>
      </c>
      <c r="D34" s="79">
        <f t="shared" si="1"/>
        <v>3040</v>
      </c>
    </row>
    <row r="35" spans="1:4" s="36" customFormat="1" ht="16.5" customHeight="1" x14ac:dyDescent="0.25">
      <c r="B35" s="36" t="s">
        <v>43</v>
      </c>
      <c r="C35" s="36">
        <v>3800</v>
      </c>
      <c r="D35" s="79">
        <f t="shared" si="1"/>
        <v>3040</v>
      </c>
    </row>
    <row r="36" spans="1:4" s="36" customFormat="1" ht="16.5" customHeight="1" x14ac:dyDescent="0.25">
      <c r="B36" s="36" t="s">
        <v>42</v>
      </c>
      <c r="C36" s="36">
        <v>2100</v>
      </c>
      <c r="D36" s="79">
        <f t="shared" si="1"/>
        <v>1680</v>
      </c>
    </row>
    <row r="37" spans="1:4" s="36" customFormat="1" ht="16.5" customHeight="1" x14ac:dyDescent="0.25">
      <c r="B37" s="36" t="s">
        <v>41</v>
      </c>
      <c r="C37" s="36">
        <v>4500</v>
      </c>
      <c r="D37" s="79">
        <f t="shared" si="1"/>
        <v>3600</v>
      </c>
    </row>
    <row r="38" spans="1:4" s="36" customFormat="1" ht="16.5" customHeight="1" x14ac:dyDescent="0.25">
      <c r="B38" s="36" t="s">
        <v>40</v>
      </c>
      <c r="C38" s="36">
        <v>4500</v>
      </c>
      <c r="D38" s="79">
        <f t="shared" si="1"/>
        <v>3600</v>
      </c>
    </row>
    <row r="39" spans="1:4" s="36" customFormat="1" ht="16.5" customHeight="1" x14ac:dyDescent="0.25">
      <c r="B39" s="36" t="s">
        <v>39</v>
      </c>
      <c r="C39" s="36">
        <v>3200</v>
      </c>
      <c r="D39" s="79">
        <f t="shared" si="1"/>
        <v>2560</v>
      </c>
    </row>
    <row r="40" spans="1:4" s="36" customFormat="1" ht="16.5" customHeight="1" x14ac:dyDescent="0.25">
      <c r="D40" s="79"/>
    </row>
    <row r="41" spans="1:4" s="36" customFormat="1" ht="16.5" customHeight="1" x14ac:dyDescent="0.25">
      <c r="A41" s="36" t="s">
        <v>38</v>
      </c>
      <c r="D41" s="79"/>
    </row>
    <row r="42" spans="1:4" s="36" customFormat="1" ht="16.5" customHeight="1" x14ac:dyDescent="0.25">
      <c r="B42" s="36" t="s">
        <v>37</v>
      </c>
      <c r="C42" s="36">
        <v>2500</v>
      </c>
      <c r="D42" s="79">
        <f t="shared" ref="D42:D49" si="2">C42-C42*20%</f>
        <v>2000</v>
      </c>
    </row>
    <row r="43" spans="1:4" s="36" customFormat="1" ht="16.5" customHeight="1" x14ac:dyDescent="0.25">
      <c r="B43" s="36" t="s">
        <v>36</v>
      </c>
      <c r="C43" s="36">
        <v>2500</v>
      </c>
      <c r="D43" s="79">
        <f t="shared" si="2"/>
        <v>2000</v>
      </c>
    </row>
    <row r="44" spans="1:4" s="36" customFormat="1" ht="16.5" customHeight="1" x14ac:dyDescent="0.25">
      <c r="B44" s="36" t="s">
        <v>35</v>
      </c>
      <c r="C44" s="36">
        <v>2500</v>
      </c>
      <c r="D44" s="79">
        <f t="shared" si="2"/>
        <v>2000</v>
      </c>
    </row>
    <row r="45" spans="1:4" s="36" customFormat="1" ht="16.5" customHeight="1" x14ac:dyDescent="0.25">
      <c r="B45" s="36" t="s">
        <v>34</v>
      </c>
      <c r="C45" s="36">
        <v>3800</v>
      </c>
      <c r="D45" s="79">
        <f t="shared" si="2"/>
        <v>3040</v>
      </c>
    </row>
    <row r="46" spans="1:4" s="36" customFormat="1" ht="16.5" customHeight="1" x14ac:dyDescent="0.25">
      <c r="B46" s="36" t="s">
        <v>33</v>
      </c>
      <c r="C46" s="36">
        <v>5400</v>
      </c>
      <c r="D46" s="79">
        <f t="shared" si="2"/>
        <v>4320</v>
      </c>
    </row>
    <row r="47" spans="1:4" s="36" customFormat="1" ht="16.5" customHeight="1" x14ac:dyDescent="0.25">
      <c r="B47" s="36" t="s">
        <v>32</v>
      </c>
      <c r="C47" s="36">
        <v>3200</v>
      </c>
      <c r="D47" s="79">
        <f t="shared" si="2"/>
        <v>2560</v>
      </c>
    </row>
    <row r="48" spans="1:4" s="36" customFormat="1" ht="16.5" customHeight="1" x14ac:dyDescent="0.25">
      <c r="B48" s="36" t="s">
        <v>31</v>
      </c>
      <c r="C48" s="36">
        <v>1100</v>
      </c>
      <c r="D48" s="79">
        <f t="shared" si="2"/>
        <v>880</v>
      </c>
    </row>
    <row r="49" spans="1:4" s="36" customFormat="1" ht="16.5" customHeight="1" x14ac:dyDescent="0.25">
      <c r="B49" s="36" t="s">
        <v>30</v>
      </c>
      <c r="C49" s="36">
        <v>5400</v>
      </c>
      <c r="D49" s="79">
        <f t="shared" si="2"/>
        <v>4320</v>
      </c>
    </row>
    <row r="50" spans="1:4" ht="15.75" x14ac:dyDescent="0.25">
      <c r="A50" s="35"/>
      <c r="B50" s="34"/>
      <c r="C50" s="34"/>
    </row>
    <row r="51" spans="1:4" ht="15.75" x14ac:dyDescent="0.25">
      <c r="A51" s="35"/>
      <c r="B51" s="34"/>
      <c r="C51" s="34"/>
    </row>
    <row r="52" spans="1:4" ht="15.75" x14ac:dyDescent="0.25">
      <c r="A52" s="35"/>
      <c r="B52" s="34"/>
      <c r="C52" s="34"/>
    </row>
    <row r="53" spans="1:4" ht="15.75" x14ac:dyDescent="0.25">
      <c r="A53" s="35"/>
      <c r="B53" s="34"/>
      <c r="C53" s="34"/>
    </row>
    <row r="54" spans="1:4" ht="15.75" x14ac:dyDescent="0.25">
      <c r="A54" s="35"/>
      <c r="B54" s="34"/>
      <c r="C54" s="34"/>
    </row>
    <row r="55" spans="1:4" ht="15.75" x14ac:dyDescent="0.25">
      <c r="A55" s="35"/>
      <c r="B55" s="34"/>
      <c r="C55" s="34"/>
    </row>
    <row r="56" spans="1:4" ht="15.75" x14ac:dyDescent="0.25">
      <c r="A56" s="35"/>
      <c r="B56" s="34"/>
      <c r="C56" s="34"/>
    </row>
    <row r="57" spans="1:4" ht="15.75" x14ac:dyDescent="0.25">
      <c r="A57" s="35"/>
      <c r="B57" s="34"/>
      <c r="C57" s="34"/>
    </row>
    <row r="58" spans="1:4" ht="15.75" x14ac:dyDescent="0.25">
      <c r="A58" s="35"/>
      <c r="B58" s="34"/>
      <c r="C58" s="34"/>
    </row>
    <row r="59" spans="1:4" ht="15.75" x14ac:dyDescent="0.25">
      <c r="A59" s="35"/>
      <c r="B59" s="34"/>
      <c r="C59" s="34"/>
    </row>
    <row r="60" spans="1:4" ht="15.75" x14ac:dyDescent="0.25">
      <c r="A60" s="35"/>
      <c r="B60" s="34"/>
      <c r="C60" s="34"/>
    </row>
    <row r="61" spans="1:4" ht="15.75" x14ac:dyDescent="0.25">
      <c r="A61" s="35"/>
      <c r="B61" s="34"/>
      <c r="C61" s="34"/>
    </row>
    <row r="62" spans="1:4" ht="15.75" x14ac:dyDescent="0.25">
      <c r="A62" s="35"/>
      <c r="B62" s="34"/>
      <c r="C62" s="34"/>
    </row>
    <row r="63" spans="1:4" ht="15.75" x14ac:dyDescent="0.25">
      <c r="A63" s="35"/>
      <c r="B63" s="34"/>
      <c r="C63" s="34"/>
    </row>
    <row r="64" spans="1:4" ht="15.75" x14ac:dyDescent="0.25">
      <c r="A64" s="35"/>
      <c r="B64" s="34"/>
      <c r="C64" s="34"/>
    </row>
    <row r="65" spans="1:3" ht="15.75" x14ac:dyDescent="0.25">
      <c r="A65" s="35"/>
      <c r="B65" s="34"/>
      <c r="C65" s="34"/>
    </row>
    <row r="66" spans="1:3" ht="15.75" x14ac:dyDescent="0.25">
      <c r="A66" s="35"/>
      <c r="B66" s="34"/>
      <c r="C66" s="34"/>
    </row>
    <row r="67" spans="1:3" ht="15.75" x14ac:dyDescent="0.25">
      <c r="A67" s="35"/>
      <c r="B67" s="34"/>
      <c r="C67" s="34"/>
    </row>
    <row r="68" spans="1:3" ht="15.75" x14ac:dyDescent="0.25">
      <c r="A68" s="35"/>
      <c r="B68" s="34"/>
      <c r="C68" s="34"/>
    </row>
    <row r="69" spans="1:3" ht="15.75" x14ac:dyDescent="0.25">
      <c r="A69" s="35"/>
      <c r="B69" s="34"/>
      <c r="C69" s="34"/>
    </row>
    <row r="70" spans="1:3" ht="15.75" x14ac:dyDescent="0.25">
      <c r="A70" s="35"/>
      <c r="B70" s="34"/>
      <c r="C70" s="34"/>
    </row>
    <row r="71" spans="1:3" ht="15.75" x14ac:dyDescent="0.25">
      <c r="A71" s="35"/>
      <c r="B71" s="34"/>
      <c r="C71" s="34"/>
    </row>
    <row r="72" spans="1:3" ht="15.75" x14ac:dyDescent="0.25">
      <c r="A72" s="35"/>
      <c r="B72" s="34"/>
      <c r="C72" s="34"/>
    </row>
    <row r="73" spans="1:3" ht="15.75" x14ac:dyDescent="0.25">
      <c r="A73" s="35"/>
      <c r="B73" s="34"/>
      <c r="C73" s="34"/>
    </row>
    <row r="74" spans="1:3" ht="15.75" x14ac:dyDescent="0.25">
      <c r="A74" s="35"/>
      <c r="B74" s="34"/>
      <c r="C74" s="34"/>
    </row>
    <row r="75" spans="1:3" ht="15.75" x14ac:dyDescent="0.25">
      <c r="A75" s="35"/>
      <c r="B75" s="34"/>
      <c r="C75" s="34"/>
    </row>
    <row r="76" spans="1:3" ht="15.75" x14ac:dyDescent="0.25">
      <c r="A76" s="35"/>
      <c r="B76" s="34"/>
      <c r="C76" s="34"/>
    </row>
    <row r="77" spans="1:3" ht="15.75" x14ac:dyDescent="0.25">
      <c r="A77" s="35"/>
      <c r="B77" s="34"/>
      <c r="C77" s="34"/>
    </row>
    <row r="78" spans="1:3" ht="15.75" x14ac:dyDescent="0.25">
      <c r="A78" s="35"/>
      <c r="B78" s="34"/>
      <c r="C78" s="34"/>
    </row>
    <row r="79" spans="1:3" ht="15.75" x14ac:dyDescent="0.25">
      <c r="A79" s="35"/>
      <c r="B79" s="34"/>
      <c r="C79" s="34"/>
    </row>
    <row r="80" spans="1:3" ht="15.75" x14ac:dyDescent="0.25">
      <c r="A80" s="35"/>
      <c r="B80" s="34"/>
      <c r="C80" s="34"/>
    </row>
    <row r="81" spans="1:3" ht="15.75" x14ac:dyDescent="0.25">
      <c r="A81" s="35"/>
      <c r="B81" s="34"/>
      <c r="C81" s="34"/>
    </row>
    <row r="82" spans="1:3" ht="15.75" x14ac:dyDescent="0.25">
      <c r="A82" s="35"/>
      <c r="B82" s="34"/>
      <c r="C82" s="34"/>
    </row>
    <row r="83" spans="1:3" ht="15.75" x14ac:dyDescent="0.25">
      <c r="A83" s="35"/>
      <c r="B83" s="34"/>
      <c r="C83" s="34"/>
    </row>
    <row r="84" spans="1:3" ht="15.75" x14ac:dyDescent="0.25">
      <c r="A84" s="35"/>
      <c r="B84" s="34"/>
      <c r="C84" s="34"/>
    </row>
    <row r="85" spans="1:3" ht="15.75" x14ac:dyDescent="0.25">
      <c r="A85" s="35"/>
      <c r="B85" s="34"/>
      <c r="C85" s="34"/>
    </row>
    <row r="86" spans="1:3" ht="15.75" x14ac:dyDescent="0.25">
      <c r="A86" s="35"/>
      <c r="B86" s="34"/>
      <c r="C86" s="34"/>
    </row>
    <row r="87" spans="1:3" ht="15.75" x14ac:dyDescent="0.25">
      <c r="A87" s="35"/>
      <c r="B87" s="34"/>
      <c r="C87" s="34"/>
    </row>
    <row r="88" spans="1:3" ht="15.75" x14ac:dyDescent="0.25">
      <c r="A88" s="35"/>
      <c r="B88" s="34"/>
      <c r="C88" s="34"/>
    </row>
    <row r="89" spans="1:3" ht="15.75" x14ac:dyDescent="0.25">
      <c r="A89" s="35"/>
      <c r="B89" s="34"/>
      <c r="C89" s="34"/>
    </row>
    <row r="90" spans="1:3" ht="15.75" x14ac:dyDescent="0.25">
      <c r="A90" s="35"/>
      <c r="B90" s="34"/>
      <c r="C90" s="34"/>
    </row>
    <row r="91" spans="1:3" ht="15.75" x14ac:dyDescent="0.25">
      <c r="A91" s="35"/>
      <c r="B91" s="34"/>
      <c r="C91" s="34"/>
    </row>
    <row r="92" spans="1:3" ht="15.75" x14ac:dyDescent="0.25">
      <c r="A92" s="35"/>
      <c r="B92" s="34"/>
      <c r="C92" s="34"/>
    </row>
    <row r="93" spans="1:3" ht="15.75" x14ac:dyDescent="0.25">
      <c r="A93" s="35"/>
      <c r="B93" s="34"/>
      <c r="C93" s="34"/>
    </row>
    <row r="94" spans="1:3" ht="15.75" x14ac:dyDescent="0.25">
      <c r="A94" s="35"/>
      <c r="B94" s="34"/>
      <c r="C94" s="34"/>
    </row>
    <row r="95" spans="1:3" ht="15.75" x14ac:dyDescent="0.25">
      <c r="A95" s="35"/>
      <c r="B95" s="34"/>
      <c r="C95" s="34"/>
    </row>
    <row r="96" spans="1:3" ht="15.75" x14ac:dyDescent="0.25">
      <c r="A96" s="35"/>
      <c r="B96" s="34"/>
      <c r="C96" s="34"/>
    </row>
    <row r="97" spans="1:3" ht="15.75" x14ac:dyDescent="0.25">
      <c r="A97" s="35"/>
      <c r="B97" s="34"/>
      <c r="C97" s="34"/>
    </row>
    <row r="98" spans="1:3" ht="15.75" x14ac:dyDescent="0.25">
      <c r="A98" s="35"/>
      <c r="B98" s="34"/>
      <c r="C98" s="34"/>
    </row>
    <row r="99" spans="1:3" ht="15.75" x14ac:dyDescent="0.25">
      <c r="A99" s="35"/>
      <c r="B99" s="34"/>
      <c r="C99" s="34"/>
    </row>
    <row r="100" spans="1:3" ht="15.75" x14ac:dyDescent="0.25">
      <c r="A100" s="35"/>
      <c r="B100" s="34"/>
      <c r="C100" s="34"/>
    </row>
    <row r="101" spans="1:3" ht="15.75" x14ac:dyDescent="0.25">
      <c r="A101" s="35"/>
      <c r="B101" s="34"/>
      <c r="C101" s="34"/>
    </row>
    <row r="102" spans="1:3" ht="15.75" x14ac:dyDescent="0.25">
      <c r="A102" s="35"/>
      <c r="B102" s="34"/>
      <c r="C102" s="34"/>
    </row>
    <row r="103" spans="1:3" ht="15.75" x14ac:dyDescent="0.25">
      <c r="A103" s="35"/>
      <c r="B103" s="34"/>
      <c r="C103" s="34"/>
    </row>
    <row r="104" spans="1:3" ht="15.75" x14ac:dyDescent="0.25">
      <c r="A104" s="35"/>
      <c r="B104" s="34"/>
      <c r="C104" s="34"/>
    </row>
    <row r="105" spans="1:3" ht="15.75" x14ac:dyDescent="0.25">
      <c r="A105" s="35"/>
      <c r="B105" s="34"/>
      <c r="C105" s="34"/>
    </row>
    <row r="106" spans="1:3" ht="15.75" x14ac:dyDescent="0.25">
      <c r="A106" s="35"/>
      <c r="B106" s="34"/>
      <c r="C106" s="34"/>
    </row>
    <row r="107" spans="1:3" ht="15.75" x14ac:dyDescent="0.25">
      <c r="A107" s="35"/>
      <c r="B107" s="34"/>
      <c r="C107" s="34"/>
    </row>
    <row r="108" spans="1:3" ht="15.75" x14ac:dyDescent="0.25">
      <c r="A108" s="35"/>
      <c r="B108" s="34"/>
      <c r="C108" s="34"/>
    </row>
    <row r="109" spans="1:3" ht="15.75" x14ac:dyDescent="0.25">
      <c r="A109" s="35"/>
      <c r="B109" s="34"/>
      <c r="C109" s="34"/>
    </row>
    <row r="110" spans="1:3" ht="15.75" x14ac:dyDescent="0.25">
      <c r="A110" s="35"/>
      <c r="B110" s="34"/>
      <c r="C110" s="34"/>
    </row>
    <row r="111" spans="1:3" ht="15.75" x14ac:dyDescent="0.25">
      <c r="A111" s="35"/>
      <c r="B111" s="34"/>
      <c r="C111" s="34"/>
    </row>
    <row r="112" spans="1:3" ht="15.75" x14ac:dyDescent="0.25">
      <c r="A112" s="35"/>
      <c r="B112" s="34"/>
      <c r="C112" s="34"/>
    </row>
    <row r="113" spans="1:3" ht="15.75" x14ac:dyDescent="0.25">
      <c r="A113" s="35"/>
      <c r="B113" s="34"/>
      <c r="C113" s="34"/>
    </row>
    <row r="114" spans="1:3" ht="15.75" x14ac:dyDescent="0.25">
      <c r="A114" s="35"/>
      <c r="B114" s="34"/>
      <c r="C114" s="34"/>
    </row>
    <row r="115" spans="1:3" ht="15.75" x14ac:dyDescent="0.25">
      <c r="A115" s="35"/>
      <c r="B115" s="34"/>
      <c r="C115" s="34"/>
    </row>
    <row r="116" spans="1:3" ht="15.75" x14ac:dyDescent="0.25">
      <c r="A116" s="35"/>
      <c r="B116" s="34"/>
      <c r="C116" s="34"/>
    </row>
    <row r="117" spans="1:3" ht="15.75" x14ac:dyDescent="0.25">
      <c r="A117" s="35"/>
      <c r="B117" s="34"/>
      <c r="C117" s="34"/>
    </row>
    <row r="118" spans="1:3" ht="15.75" x14ac:dyDescent="0.25">
      <c r="A118" s="35"/>
      <c r="B118" s="34"/>
      <c r="C118" s="34"/>
    </row>
    <row r="119" spans="1:3" ht="15.75" x14ac:dyDescent="0.25">
      <c r="A119" s="35"/>
      <c r="B119" s="34"/>
      <c r="C119" s="34"/>
    </row>
    <row r="120" spans="1:3" ht="15.75" x14ac:dyDescent="0.25">
      <c r="A120" s="35"/>
      <c r="B120" s="34"/>
      <c r="C120" s="34"/>
    </row>
    <row r="121" spans="1:3" ht="15.75" x14ac:dyDescent="0.25">
      <c r="A121" s="35"/>
      <c r="B121" s="34"/>
      <c r="C121" s="34"/>
    </row>
    <row r="122" spans="1:3" ht="15.75" x14ac:dyDescent="0.25">
      <c r="A122" s="35"/>
      <c r="B122" s="34"/>
      <c r="C122" s="34"/>
    </row>
    <row r="123" spans="1:3" ht="15.75" x14ac:dyDescent="0.25">
      <c r="A123" s="35"/>
      <c r="B123" s="34"/>
      <c r="C123" s="34"/>
    </row>
    <row r="124" spans="1:3" ht="15.75" x14ac:dyDescent="0.25">
      <c r="A124" s="35"/>
      <c r="B124" s="34"/>
      <c r="C124" s="34"/>
    </row>
    <row r="125" spans="1:3" ht="15.75" x14ac:dyDescent="0.25">
      <c r="A125" s="35"/>
      <c r="B125" s="34"/>
      <c r="C125" s="34"/>
    </row>
    <row r="126" spans="1:3" ht="15.75" x14ac:dyDescent="0.25">
      <c r="A126" s="35"/>
      <c r="B126" s="34"/>
      <c r="C126" s="34"/>
    </row>
    <row r="127" spans="1:3" ht="15.75" x14ac:dyDescent="0.25">
      <c r="A127" s="35"/>
      <c r="B127" s="34"/>
      <c r="C127" s="34"/>
    </row>
    <row r="128" spans="1:3" ht="15.75" x14ac:dyDescent="0.25">
      <c r="A128" s="35"/>
      <c r="B128" s="34"/>
      <c r="C128" s="34"/>
    </row>
    <row r="129" spans="1:3" ht="15.75" x14ac:dyDescent="0.25">
      <c r="A129" s="35"/>
      <c r="B129" s="34"/>
      <c r="C129" s="34"/>
    </row>
    <row r="130" spans="1:3" ht="15.75" x14ac:dyDescent="0.25">
      <c r="A130" s="35"/>
      <c r="B130" s="34"/>
      <c r="C130" s="34"/>
    </row>
    <row r="131" spans="1:3" ht="15.75" x14ac:dyDescent="0.25">
      <c r="A131" s="35"/>
      <c r="B131" s="34"/>
      <c r="C131" s="34"/>
    </row>
    <row r="132" spans="1:3" ht="15.75" x14ac:dyDescent="0.25">
      <c r="A132" s="35"/>
      <c r="B132" s="34"/>
      <c r="C132" s="34"/>
    </row>
    <row r="133" spans="1:3" ht="15.75" x14ac:dyDescent="0.25">
      <c r="A133" s="35"/>
      <c r="B133" s="34"/>
      <c r="C133" s="34"/>
    </row>
    <row r="134" spans="1:3" ht="15.75" x14ac:dyDescent="0.25">
      <c r="A134" s="35"/>
      <c r="B134" s="34"/>
      <c r="C134" s="34"/>
    </row>
    <row r="135" spans="1:3" ht="15.75" x14ac:dyDescent="0.25">
      <c r="A135" s="35"/>
      <c r="B135" s="34"/>
      <c r="C135" s="34"/>
    </row>
    <row r="136" spans="1:3" ht="15.75" x14ac:dyDescent="0.25">
      <c r="A136" s="35"/>
      <c r="B136" s="34"/>
      <c r="C136" s="34"/>
    </row>
    <row r="137" spans="1:3" ht="15.75" x14ac:dyDescent="0.25">
      <c r="A137" s="35"/>
      <c r="B137" s="34"/>
      <c r="C137" s="34"/>
    </row>
    <row r="138" spans="1:3" ht="15.75" x14ac:dyDescent="0.25">
      <c r="A138" s="35"/>
      <c r="B138" s="34"/>
      <c r="C138" s="34"/>
    </row>
    <row r="139" spans="1:3" ht="15.75" x14ac:dyDescent="0.25">
      <c r="A139" s="35"/>
      <c r="B139" s="34"/>
      <c r="C139" s="34"/>
    </row>
    <row r="140" spans="1:3" ht="15.75" x14ac:dyDescent="0.25">
      <c r="A140" s="35"/>
      <c r="B140" s="34"/>
      <c r="C140" s="34"/>
    </row>
    <row r="141" spans="1:3" ht="15.75" x14ac:dyDescent="0.25">
      <c r="A141" s="35"/>
      <c r="B141" s="34"/>
      <c r="C141" s="34"/>
    </row>
    <row r="142" spans="1:3" ht="15.75" x14ac:dyDescent="0.25">
      <c r="A142" s="35"/>
      <c r="B142" s="34"/>
      <c r="C142" s="34"/>
    </row>
    <row r="143" spans="1:3" ht="15.75" x14ac:dyDescent="0.25">
      <c r="A143" s="35"/>
      <c r="B143" s="34"/>
      <c r="C143" s="34"/>
    </row>
    <row r="144" spans="1:3" ht="15.75" x14ac:dyDescent="0.25">
      <c r="A144" s="35"/>
      <c r="B144" s="34"/>
      <c r="C144" s="34"/>
    </row>
    <row r="145" spans="1:3" ht="15.75" x14ac:dyDescent="0.25">
      <c r="A145" s="35"/>
      <c r="B145" s="34"/>
      <c r="C145" s="34"/>
    </row>
    <row r="146" spans="1:3" ht="15.75" x14ac:dyDescent="0.25">
      <c r="A146" s="35"/>
      <c r="B146" s="34"/>
      <c r="C146" s="34"/>
    </row>
    <row r="147" spans="1:3" ht="15.75" x14ac:dyDescent="0.25">
      <c r="A147" s="35"/>
      <c r="B147" s="34"/>
      <c r="C147" s="34"/>
    </row>
    <row r="148" spans="1:3" ht="15.75" x14ac:dyDescent="0.25">
      <c r="A148" s="35"/>
      <c r="B148" s="34"/>
      <c r="C148" s="34"/>
    </row>
    <row r="149" spans="1:3" ht="15.75" x14ac:dyDescent="0.25">
      <c r="A149" s="35"/>
      <c r="B149" s="34"/>
      <c r="C149" s="34"/>
    </row>
    <row r="150" spans="1:3" ht="15.75" x14ac:dyDescent="0.25">
      <c r="A150" s="35"/>
      <c r="B150" s="34"/>
      <c r="C150" s="34"/>
    </row>
    <row r="151" spans="1:3" ht="15.75" x14ac:dyDescent="0.25">
      <c r="A151" s="35"/>
      <c r="B151" s="34"/>
      <c r="C151" s="34"/>
    </row>
    <row r="152" spans="1:3" ht="15.75" x14ac:dyDescent="0.25">
      <c r="A152" s="35"/>
      <c r="B152" s="34"/>
      <c r="C152" s="34"/>
    </row>
  </sheetData>
  <mergeCells count="1">
    <mergeCell ref="A1:E1"/>
  </mergeCells>
  <pageMargins left="0.75" right="0.75" top="1" bottom="1" header="0.5" footer="0.5"/>
  <pageSetup paperSize="9" orientation="portrait" horizontalDpi="4294967292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6B1D-5DE5-4896-825A-863CF2B4A419}">
  <sheetPr>
    <tabColor theme="4" tint="0.59999389629810485"/>
  </sheetPr>
  <dimension ref="A2:G26"/>
  <sheetViews>
    <sheetView zoomScale="130" zoomScaleNormal="130" workbookViewId="0">
      <selection activeCell="C6" sqref="C6"/>
    </sheetView>
  </sheetViews>
  <sheetFormatPr defaultColWidth="9.140625" defaultRowHeight="18.75" customHeight="1" x14ac:dyDescent="0.3"/>
  <cols>
    <col min="1" max="1" width="9.140625" style="1"/>
    <col min="2" max="2" width="15" style="1" customWidth="1"/>
    <col min="3" max="3" width="13" style="1" customWidth="1"/>
    <col min="4" max="5" width="9.140625" style="1"/>
    <col min="6" max="7" width="9.85546875" style="1" customWidth="1"/>
    <col min="8" max="16384" width="9.140625" style="1"/>
  </cols>
  <sheetData>
    <row r="2" spans="1:7" ht="36.6" customHeight="1" x14ac:dyDescent="0.3">
      <c r="A2" s="97" t="s">
        <v>83</v>
      </c>
      <c r="B2" s="89"/>
      <c r="C2" s="89"/>
      <c r="D2" s="89"/>
      <c r="E2" s="89"/>
      <c r="F2" s="89"/>
    </row>
    <row r="5" spans="1:7" ht="21" customHeight="1" x14ac:dyDescent="0.3">
      <c r="B5" s="43" t="s">
        <v>82</v>
      </c>
      <c r="C5" s="43" t="s">
        <v>81</v>
      </c>
      <c r="F5" s="42" t="s">
        <v>80</v>
      </c>
      <c r="G5" s="41">
        <v>0.27</v>
      </c>
    </row>
    <row r="6" spans="1:7" ht="21" customHeight="1" x14ac:dyDescent="0.3">
      <c r="B6" s="9">
        <v>2000</v>
      </c>
      <c r="C6" s="5"/>
    </row>
    <row r="7" spans="1:7" ht="21" customHeight="1" x14ac:dyDescent="0.3">
      <c r="B7" s="9">
        <v>7200</v>
      </c>
      <c r="C7" s="5"/>
    </row>
    <row r="8" spans="1:7" ht="21" customHeight="1" x14ac:dyDescent="0.3">
      <c r="B8" s="9">
        <v>12400</v>
      </c>
      <c r="C8" s="5"/>
    </row>
    <row r="9" spans="1:7" ht="21" customHeight="1" x14ac:dyDescent="0.3">
      <c r="B9" s="9">
        <v>17600</v>
      </c>
      <c r="C9" s="5"/>
    </row>
    <row r="10" spans="1:7" ht="21" customHeight="1" x14ac:dyDescent="0.3">
      <c r="B10" s="9">
        <v>22800</v>
      </c>
      <c r="C10" s="5"/>
    </row>
    <row r="11" spans="1:7" ht="21" customHeight="1" x14ac:dyDescent="0.3">
      <c r="B11" s="9">
        <v>28000</v>
      </c>
      <c r="C11" s="5"/>
    </row>
    <row r="12" spans="1:7" ht="21" customHeight="1" x14ac:dyDescent="0.3">
      <c r="B12" s="9">
        <v>33200</v>
      </c>
      <c r="C12" s="5"/>
    </row>
    <row r="13" spans="1:7" ht="21" customHeight="1" x14ac:dyDescent="0.3">
      <c r="B13" s="9">
        <v>38400</v>
      </c>
      <c r="C13" s="5"/>
    </row>
    <row r="14" spans="1:7" ht="21" customHeight="1" x14ac:dyDescent="0.3">
      <c r="B14" s="9">
        <v>43600</v>
      </c>
      <c r="C14" s="5"/>
    </row>
    <row r="15" spans="1:7" ht="21" customHeight="1" x14ac:dyDescent="0.3">
      <c r="B15" s="9">
        <v>48800</v>
      </c>
      <c r="C15" s="5"/>
    </row>
    <row r="16" spans="1:7" ht="21" customHeight="1" x14ac:dyDescent="0.3">
      <c r="B16" s="9">
        <v>54000</v>
      </c>
      <c r="C16" s="5"/>
    </row>
    <row r="17" spans="2:3" ht="21" customHeight="1" x14ac:dyDescent="0.3">
      <c r="B17" s="9">
        <v>59200</v>
      </c>
      <c r="C17" s="5"/>
    </row>
    <row r="18" spans="2:3" ht="21" customHeight="1" x14ac:dyDescent="0.3">
      <c r="B18" s="9">
        <v>64400</v>
      </c>
      <c r="C18" s="5"/>
    </row>
    <row r="19" spans="2:3" ht="21" customHeight="1" x14ac:dyDescent="0.3">
      <c r="B19" s="9">
        <v>69600</v>
      </c>
      <c r="C19" s="5"/>
    </row>
    <row r="20" spans="2:3" ht="21" customHeight="1" x14ac:dyDescent="0.3">
      <c r="B20" s="9">
        <v>74800</v>
      </c>
      <c r="C20" s="5"/>
    </row>
    <row r="23" spans="2:3" ht="18.75" customHeight="1" x14ac:dyDescent="0.3">
      <c r="B23" s="103"/>
    </row>
    <row r="24" spans="2:3" ht="18.75" customHeight="1" x14ac:dyDescent="0.3">
      <c r="B24" s="103"/>
    </row>
    <row r="25" spans="2:3" ht="18.75" customHeight="1" x14ac:dyDescent="0.3">
      <c r="B25" s="103"/>
    </row>
    <row r="26" spans="2:3" ht="18.75" customHeight="1" x14ac:dyDescent="0.3">
      <c r="B26" s="103"/>
    </row>
  </sheetData>
  <mergeCells count="3">
    <mergeCell ref="A2:F2"/>
    <mergeCell ref="B23:B24"/>
    <mergeCell ref="B25:B26"/>
  </mergeCells>
  <pageMargins left="0.75" right="0.75" top="1" bottom="1" header="0.5" footer="0.5"/>
  <pageSetup paperSize="9" orientation="portrait" horizontalDpi="4294967293" verticalDpi="0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7A489BF7-D4A2-43BF-B353-32A82A7E0C10}">
            <xm:f>'6+'!C6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C6:C20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9B06B-50FD-4C7F-8C9C-24D79683C069}">
  <sheetPr>
    <tabColor theme="4" tint="0.59999389629810485"/>
  </sheetPr>
  <dimension ref="A2:G20"/>
  <sheetViews>
    <sheetView zoomScale="115" zoomScaleNormal="115" workbookViewId="0">
      <selection activeCell="C6" sqref="C6"/>
    </sheetView>
  </sheetViews>
  <sheetFormatPr defaultColWidth="9.140625" defaultRowHeight="18.75" customHeight="1" x14ac:dyDescent="0.3"/>
  <cols>
    <col min="1" max="1" width="9.140625" style="1"/>
    <col min="2" max="2" width="15" style="1" customWidth="1"/>
    <col min="3" max="3" width="13" style="1" customWidth="1"/>
    <col min="4" max="5" width="9.140625" style="1"/>
    <col min="6" max="7" width="9.85546875" style="1" customWidth="1"/>
    <col min="8" max="16384" width="9.140625" style="1"/>
  </cols>
  <sheetData>
    <row r="2" spans="1:7" ht="36.6" customHeight="1" x14ac:dyDescent="0.3">
      <c r="A2" s="97" t="s">
        <v>83</v>
      </c>
      <c r="B2" s="89"/>
      <c r="C2" s="89"/>
      <c r="D2" s="89"/>
      <c r="E2" s="89"/>
      <c r="F2" s="89"/>
    </row>
    <row r="5" spans="1:7" ht="21" customHeight="1" x14ac:dyDescent="0.3">
      <c r="B5" s="43" t="s">
        <v>82</v>
      </c>
      <c r="C5" s="43" t="s">
        <v>81</v>
      </c>
      <c r="F5" s="42" t="s">
        <v>80</v>
      </c>
      <c r="G5" s="41">
        <v>0.27</v>
      </c>
    </row>
    <row r="6" spans="1:7" ht="21" customHeight="1" x14ac:dyDescent="0.3">
      <c r="B6" s="9">
        <v>2000</v>
      </c>
      <c r="C6" s="106">
        <f t="shared" ref="C6:C20" si="0">B6+B6*$G$5</f>
        <v>2540</v>
      </c>
    </row>
    <row r="7" spans="1:7" ht="21" customHeight="1" x14ac:dyDescent="0.3">
      <c r="B7" s="9">
        <v>7200</v>
      </c>
      <c r="C7" s="106">
        <f t="shared" si="0"/>
        <v>9144</v>
      </c>
    </row>
    <row r="8" spans="1:7" ht="21" customHeight="1" x14ac:dyDescent="0.3">
      <c r="B8" s="9">
        <v>12400</v>
      </c>
      <c r="C8" s="106">
        <f t="shared" si="0"/>
        <v>15748</v>
      </c>
    </row>
    <row r="9" spans="1:7" ht="21" customHeight="1" x14ac:dyDescent="0.3">
      <c r="B9" s="9">
        <v>17600</v>
      </c>
      <c r="C9" s="106">
        <f t="shared" si="0"/>
        <v>22352</v>
      </c>
    </row>
    <row r="10" spans="1:7" ht="21" customHeight="1" x14ac:dyDescent="0.3">
      <c r="B10" s="9">
        <v>22800</v>
      </c>
      <c r="C10" s="106">
        <f t="shared" si="0"/>
        <v>28956</v>
      </c>
    </row>
    <row r="11" spans="1:7" ht="21" customHeight="1" x14ac:dyDescent="0.3">
      <c r="B11" s="9">
        <v>28000</v>
      </c>
      <c r="C11" s="106">
        <f t="shared" si="0"/>
        <v>35560</v>
      </c>
    </row>
    <row r="12" spans="1:7" ht="21" customHeight="1" x14ac:dyDescent="0.3">
      <c r="B12" s="9">
        <v>33200</v>
      </c>
      <c r="C12" s="106">
        <f t="shared" si="0"/>
        <v>42164</v>
      </c>
    </row>
    <row r="13" spans="1:7" ht="21" customHeight="1" x14ac:dyDescent="0.3">
      <c r="B13" s="9">
        <v>38400</v>
      </c>
      <c r="C13" s="106">
        <f t="shared" si="0"/>
        <v>48768</v>
      </c>
    </row>
    <row r="14" spans="1:7" ht="21" customHeight="1" x14ac:dyDescent="0.3">
      <c r="B14" s="9">
        <v>43600</v>
      </c>
      <c r="C14" s="106">
        <f t="shared" si="0"/>
        <v>55372</v>
      </c>
    </row>
    <row r="15" spans="1:7" ht="21" customHeight="1" x14ac:dyDescent="0.3">
      <c r="B15" s="9">
        <v>48800</v>
      </c>
      <c r="C15" s="106">
        <f t="shared" si="0"/>
        <v>61976</v>
      </c>
    </row>
    <row r="16" spans="1:7" ht="21" customHeight="1" x14ac:dyDescent="0.3">
      <c r="B16" s="9">
        <v>54000</v>
      </c>
      <c r="C16" s="106">
        <f t="shared" si="0"/>
        <v>68580</v>
      </c>
    </row>
    <row r="17" spans="2:3" ht="21" customHeight="1" x14ac:dyDescent="0.3">
      <c r="B17" s="9">
        <v>59200</v>
      </c>
      <c r="C17" s="106">
        <f t="shared" si="0"/>
        <v>75184</v>
      </c>
    </row>
    <row r="18" spans="2:3" ht="21" customHeight="1" x14ac:dyDescent="0.3">
      <c r="B18" s="9">
        <v>64400</v>
      </c>
      <c r="C18" s="106">
        <f t="shared" si="0"/>
        <v>81788</v>
      </c>
    </row>
    <row r="19" spans="2:3" ht="21" customHeight="1" x14ac:dyDescent="0.3">
      <c r="B19" s="9">
        <v>69600</v>
      </c>
      <c r="C19" s="106">
        <f t="shared" si="0"/>
        <v>88392</v>
      </c>
    </row>
    <row r="20" spans="2:3" ht="21" customHeight="1" x14ac:dyDescent="0.3">
      <c r="B20" s="9">
        <v>74800</v>
      </c>
      <c r="C20" s="106">
        <f t="shared" si="0"/>
        <v>94996</v>
      </c>
    </row>
  </sheetData>
  <mergeCells count="1">
    <mergeCell ref="A2:F2"/>
  </mergeCells>
  <pageMargins left="0.75" right="0.75" top="1" bottom="1" header="0.5" footer="0.5"/>
  <pageSetup paperSize="9" orientation="portrait" horizontalDpi="4294967293" verticalDpi="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271A4-E8E3-4CE7-99FE-6D0A017CFB1D}">
  <dimension ref="A1:H9"/>
  <sheetViews>
    <sheetView zoomScaleNormal="100" workbookViewId="0"/>
  </sheetViews>
  <sheetFormatPr defaultColWidth="9.140625" defaultRowHeight="18.75" x14ac:dyDescent="0.3"/>
  <cols>
    <col min="1" max="1" width="27.140625" style="1" customWidth="1"/>
    <col min="2" max="10" width="14.140625" style="1" customWidth="1"/>
    <col min="11" max="16384" width="9.140625" style="1"/>
  </cols>
  <sheetData>
    <row r="1" spans="1:8" ht="44.45" customHeight="1" x14ac:dyDescent="0.3"/>
    <row r="2" spans="1:8" s="44" customFormat="1" ht="30" customHeight="1" x14ac:dyDescent="0.25">
      <c r="E2" s="67"/>
    </row>
    <row r="3" spans="1:8" s="44" customFormat="1" ht="30" customHeight="1" x14ac:dyDescent="0.25"/>
    <row r="4" spans="1:8" s="44" customFormat="1" ht="30" customHeight="1" x14ac:dyDescent="0.25"/>
    <row r="5" spans="1:8" s="44" customFormat="1" ht="30" customHeight="1" x14ac:dyDescent="0.25"/>
    <row r="6" spans="1:8" s="44" customFormat="1" ht="30" customHeight="1" x14ac:dyDescent="0.25"/>
    <row r="7" spans="1:8" s="44" customFormat="1" ht="30" customHeight="1" x14ac:dyDescent="0.25"/>
    <row r="8" spans="1:8" ht="32.450000000000003" customHeight="1" x14ac:dyDescent="0.3">
      <c r="F8" s="44"/>
      <c r="G8" s="44"/>
      <c r="H8" s="44"/>
    </row>
    <row r="9" spans="1:8" ht="44.1" customHeight="1" x14ac:dyDescent="0.3">
      <c r="A9" s="98" t="s">
        <v>84</v>
      </c>
      <c r="B9" s="98"/>
      <c r="C9" s="98"/>
      <c r="D9" s="98"/>
      <c r="E9" s="98"/>
      <c r="F9" s="98"/>
      <c r="G9" s="98"/>
      <c r="H9" s="98"/>
    </row>
  </sheetData>
  <mergeCells count="1">
    <mergeCell ref="A9:H9"/>
  </mergeCells>
  <pageMargins left="0.75" right="0.75" top="1" bottom="1" header="0.5" footer="0.5"/>
  <pageSetup paperSize="9" orientation="portrait" horizontalDpi="4294967293" verticalDpi="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operator="equal" id="{1A84D068-F02F-4467-A6BE-5A2E845C4811}">
            <xm:f>'7+'!D2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D2:D7 H8 F2:H7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11D64-E761-49CD-A284-3E9CC3438050}">
  <dimension ref="A1:H8"/>
  <sheetViews>
    <sheetView zoomScale="90" zoomScaleNormal="90" workbookViewId="0">
      <selection activeCell="E26" sqref="E26"/>
    </sheetView>
  </sheetViews>
  <sheetFormatPr defaultColWidth="9.140625" defaultRowHeight="18.75" x14ac:dyDescent="0.3"/>
  <cols>
    <col min="1" max="1" width="27.140625" style="1" customWidth="1"/>
    <col min="2" max="3" width="14.140625" style="1" customWidth="1"/>
    <col min="4" max="4" width="15.28515625" style="1" bestFit="1" customWidth="1"/>
    <col min="5" max="10" width="14.140625" style="1" customWidth="1"/>
    <col min="11" max="16384" width="9.140625" style="1"/>
  </cols>
  <sheetData>
    <row r="1" spans="1:8" ht="44.45" customHeight="1" x14ac:dyDescent="0.3">
      <c r="A1" s="60" t="s">
        <v>98</v>
      </c>
      <c r="B1" s="59" t="s">
        <v>97</v>
      </c>
      <c r="C1" s="58" t="s">
        <v>96</v>
      </c>
      <c r="D1" s="58" t="s">
        <v>95</v>
      </c>
      <c r="E1" s="59" t="s">
        <v>94</v>
      </c>
      <c r="F1" s="58" t="s">
        <v>93</v>
      </c>
      <c r="G1" s="58" t="s">
        <v>92</v>
      </c>
      <c r="H1" s="57" t="s">
        <v>91</v>
      </c>
    </row>
    <row r="2" spans="1:8" s="44" customFormat="1" ht="30" customHeight="1" x14ac:dyDescent="0.25">
      <c r="A2" s="55" t="s">
        <v>90</v>
      </c>
      <c r="B2" s="52">
        <v>349</v>
      </c>
      <c r="C2" s="54">
        <v>65</v>
      </c>
      <c r="D2" s="52">
        <f t="shared" ref="D2:D7" si="0">B2*C2</f>
        <v>22685</v>
      </c>
      <c r="E2" s="56">
        <v>0.12</v>
      </c>
      <c r="F2" s="52">
        <f t="shared" ref="F2:F7" si="1">B2+B2*$E$2</f>
        <v>390.88</v>
      </c>
      <c r="G2" s="52">
        <f t="shared" ref="G2:G7" si="2">F2-B2</f>
        <v>41.879999999999995</v>
      </c>
      <c r="H2" s="51">
        <f t="shared" ref="H2:H7" si="3">G2*C2</f>
        <v>2722.2</v>
      </c>
    </row>
    <row r="3" spans="1:8" s="44" customFormat="1" ht="30" customHeight="1" x14ac:dyDescent="0.25">
      <c r="A3" s="55" t="s">
        <v>89</v>
      </c>
      <c r="B3" s="52">
        <v>389</v>
      </c>
      <c r="C3" s="54">
        <v>35</v>
      </c>
      <c r="D3" s="52">
        <f t="shared" si="0"/>
        <v>13615</v>
      </c>
      <c r="E3" s="53"/>
      <c r="F3" s="52">
        <f t="shared" si="1"/>
        <v>435.68</v>
      </c>
      <c r="G3" s="52">
        <f t="shared" si="2"/>
        <v>46.680000000000007</v>
      </c>
      <c r="H3" s="51">
        <f t="shared" si="3"/>
        <v>1633.8000000000002</v>
      </c>
    </row>
    <row r="4" spans="1:8" s="44" customFormat="1" ht="30" customHeight="1" x14ac:dyDescent="0.25">
      <c r="A4" s="55" t="s">
        <v>88</v>
      </c>
      <c r="B4" s="52">
        <v>169</v>
      </c>
      <c r="C4" s="54">
        <v>84</v>
      </c>
      <c r="D4" s="52">
        <f t="shared" si="0"/>
        <v>14196</v>
      </c>
      <c r="E4" s="53"/>
      <c r="F4" s="52">
        <f t="shared" si="1"/>
        <v>189.28</v>
      </c>
      <c r="G4" s="52">
        <f t="shared" si="2"/>
        <v>20.28</v>
      </c>
      <c r="H4" s="51">
        <f t="shared" si="3"/>
        <v>1703.52</v>
      </c>
    </row>
    <row r="5" spans="1:8" s="44" customFormat="1" ht="30" customHeight="1" x14ac:dyDescent="0.25">
      <c r="A5" s="55" t="s">
        <v>87</v>
      </c>
      <c r="B5" s="52">
        <v>749</v>
      </c>
      <c r="C5" s="54">
        <v>39</v>
      </c>
      <c r="D5" s="52">
        <f t="shared" si="0"/>
        <v>29211</v>
      </c>
      <c r="E5" s="53"/>
      <c r="F5" s="52">
        <f t="shared" si="1"/>
        <v>838.88</v>
      </c>
      <c r="G5" s="52">
        <f t="shared" si="2"/>
        <v>89.88</v>
      </c>
      <c r="H5" s="51">
        <f t="shared" si="3"/>
        <v>3505.3199999999997</v>
      </c>
    </row>
    <row r="6" spans="1:8" s="44" customFormat="1" ht="30" customHeight="1" x14ac:dyDescent="0.25">
      <c r="A6" s="55" t="s">
        <v>86</v>
      </c>
      <c r="B6" s="52">
        <v>1290</v>
      </c>
      <c r="C6" s="54">
        <v>125</v>
      </c>
      <c r="D6" s="52">
        <f t="shared" si="0"/>
        <v>161250</v>
      </c>
      <c r="E6" s="53"/>
      <c r="F6" s="52">
        <f t="shared" si="1"/>
        <v>1444.8</v>
      </c>
      <c r="G6" s="52">
        <f t="shared" si="2"/>
        <v>154.79999999999995</v>
      </c>
      <c r="H6" s="51">
        <f t="shared" si="3"/>
        <v>19349.999999999993</v>
      </c>
    </row>
    <row r="7" spans="1:8" s="44" customFormat="1" ht="30" customHeight="1" thickBot="1" x14ac:dyDescent="0.3">
      <c r="A7" s="50" t="s">
        <v>85</v>
      </c>
      <c r="B7" s="47">
        <v>1049</v>
      </c>
      <c r="C7" s="49">
        <v>70</v>
      </c>
      <c r="D7" s="47">
        <f t="shared" si="0"/>
        <v>73430</v>
      </c>
      <c r="E7" s="48"/>
      <c r="F7" s="47">
        <f t="shared" si="1"/>
        <v>1174.8800000000001</v>
      </c>
      <c r="G7" s="47">
        <f t="shared" si="2"/>
        <v>125.88000000000011</v>
      </c>
      <c r="H7" s="46">
        <f t="shared" si="3"/>
        <v>8811.6000000000076</v>
      </c>
    </row>
    <row r="8" spans="1:8" ht="32.450000000000003" customHeight="1" x14ac:dyDescent="0.3">
      <c r="H8" s="45">
        <f>SUM(H2:H7)</f>
        <v>37726.44</v>
      </c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D5229-EDEB-43A8-BB4A-F8AC43C9B3A3}">
  <sheetPr>
    <tabColor theme="8" tint="0.59999389629810485"/>
  </sheetPr>
  <dimension ref="A2:T20"/>
  <sheetViews>
    <sheetView zoomScale="130" zoomScaleNormal="130" workbookViewId="0">
      <selection activeCell="C5" sqref="C5"/>
    </sheetView>
  </sheetViews>
  <sheetFormatPr defaultColWidth="9.140625" defaultRowHeight="18.75" x14ac:dyDescent="0.3"/>
  <cols>
    <col min="1" max="256" width="6.28515625" style="1" customWidth="1"/>
    <col min="257" max="16384" width="9.140625" style="1"/>
  </cols>
  <sheetData>
    <row r="2" spans="1:20" ht="27" customHeight="1" x14ac:dyDescent="0.3">
      <c r="A2" s="89" t="s">
        <v>99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20" ht="24.75" customHeight="1" thickBot="1" x14ac:dyDescent="0.35"/>
    <row r="4" spans="1:20" ht="24.75" customHeight="1" x14ac:dyDescent="0.3">
      <c r="B4" s="65"/>
      <c r="C4" s="64">
        <v>1</v>
      </c>
      <c r="D4" s="64">
        <v>2</v>
      </c>
      <c r="E4" s="64">
        <v>3</v>
      </c>
      <c r="F4" s="64">
        <v>4</v>
      </c>
      <c r="G4" s="64">
        <v>5</v>
      </c>
      <c r="H4" s="64">
        <v>6</v>
      </c>
      <c r="I4" s="64">
        <v>7</v>
      </c>
      <c r="J4" s="64">
        <v>8</v>
      </c>
      <c r="K4" s="64">
        <v>9</v>
      </c>
      <c r="L4" s="64">
        <v>10</v>
      </c>
      <c r="M4" s="64">
        <v>11</v>
      </c>
      <c r="N4" s="63">
        <v>12</v>
      </c>
      <c r="S4" s="103"/>
      <c r="T4" s="103"/>
    </row>
    <row r="5" spans="1:20" ht="26.25" customHeight="1" x14ac:dyDescent="0.3">
      <c r="B5" s="62">
        <v>1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  <c r="S5" s="103"/>
      <c r="T5" s="103"/>
    </row>
    <row r="6" spans="1:20" ht="26.25" customHeight="1" x14ac:dyDescent="0.3">
      <c r="B6" s="62">
        <v>2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</row>
    <row r="7" spans="1:20" ht="26.25" customHeight="1" x14ac:dyDescent="0.3">
      <c r="B7" s="62">
        <v>3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</row>
    <row r="8" spans="1:20" ht="26.25" customHeight="1" x14ac:dyDescent="0.3">
      <c r="B8" s="62">
        <v>4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spans="1:20" ht="26.25" customHeight="1" x14ac:dyDescent="0.3">
      <c r="B9" s="62">
        <v>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3"/>
    </row>
    <row r="10" spans="1:20" ht="26.25" customHeight="1" x14ac:dyDescent="0.3">
      <c r="B10" s="62">
        <v>6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1" spans="1:20" ht="26.25" customHeight="1" x14ac:dyDescent="0.3">
      <c r="B11" s="62">
        <v>7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3"/>
    </row>
    <row r="12" spans="1:20" ht="26.25" customHeight="1" x14ac:dyDescent="0.3">
      <c r="B12" s="62">
        <v>8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3"/>
    </row>
    <row r="13" spans="1:20" ht="26.25" customHeight="1" x14ac:dyDescent="0.3">
      <c r="B13" s="62">
        <v>9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3"/>
    </row>
    <row r="14" spans="1:20" ht="26.25" customHeight="1" x14ac:dyDescent="0.3">
      <c r="B14" s="62">
        <v>10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3"/>
    </row>
    <row r="15" spans="1:20" ht="26.25" customHeight="1" x14ac:dyDescent="0.3">
      <c r="B15" s="62">
        <v>11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3"/>
    </row>
    <row r="16" spans="1:20" ht="26.25" customHeight="1" thickBot="1" x14ac:dyDescent="0.35">
      <c r="B16" s="61">
        <v>12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5"/>
    </row>
    <row r="17" spans="2:3" ht="26.25" customHeight="1" x14ac:dyDescent="0.3"/>
    <row r="19" spans="2:3" x14ac:dyDescent="0.3">
      <c r="B19" s="103"/>
      <c r="C19" s="103"/>
    </row>
    <row r="20" spans="2:3" x14ac:dyDescent="0.3">
      <c r="B20" s="103"/>
      <c r="C20" s="103"/>
    </row>
  </sheetData>
  <mergeCells count="3">
    <mergeCell ref="A2:O2"/>
    <mergeCell ref="S4:T5"/>
    <mergeCell ref="B19:C20"/>
  </mergeCells>
  <pageMargins left="0.75" right="0.75" top="1" bottom="1" header="0.5" footer="0.5"/>
  <pageSetup paperSize="9" scale="91" orientation="portrait" horizontalDpi="0" verticalDpi="0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equal" id="{FCD98EEC-8520-43EF-B3D5-0BF93BEEDA7E}">
            <xm:f>'8+'!C5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C5:N16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C31D2-8E65-4928-AD56-E6B4DE992C19}">
  <sheetPr>
    <tabColor theme="8" tint="0.59999389629810485"/>
  </sheetPr>
  <dimension ref="A2:O17"/>
  <sheetViews>
    <sheetView zoomScale="130" zoomScaleNormal="130" workbookViewId="0">
      <selection activeCell="C5" sqref="C5"/>
    </sheetView>
  </sheetViews>
  <sheetFormatPr defaultColWidth="9.140625" defaultRowHeight="18.75" x14ac:dyDescent="0.3"/>
  <cols>
    <col min="1" max="256" width="6.28515625" style="1" customWidth="1"/>
    <col min="257" max="16384" width="9.140625" style="1"/>
  </cols>
  <sheetData>
    <row r="2" spans="1:15" ht="27" customHeight="1" x14ac:dyDescent="0.3">
      <c r="A2" s="89" t="s">
        <v>99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ht="24.75" customHeight="1" thickBot="1" x14ac:dyDescent="0.35"/>
    <row r="4" spans="1:15" ht="24.75" customHeight="1" x14ac:dyDescent="0.3">
      <c r="B4" s="65"/>
      <c r="C4" s="64">
        <v>1</v>
      </c>
      <c r="D4" s="64">
        <v>2</v>
      </c>
      <c r="E4" s="64">
        <v>3</v>
      </c>
      <c r="F4" s="64">
        <v>4</v>
      </c>
      <c r="G4" s="64">
        <v>5</v>
      </c>
      <c r="H4" s="64">
        <v>6</v>
      </c>
      <c r="I4" s="64">
        <v>7</v>
      </c>
      <c r="J4" s="64">
        <v>8</v>
      </c>
      <c r="K4" s="64">
        <v>9</v>
      </c>
      <c r="L4" s="64">
        <v>10</v>
      </c>
      <c r="M4" s="64">
        <v>11</v>
      </c>
      <c r="N4" s="63">
        <v>12</v>
      </c>
    </row>
    <row r="5" spans="1:15" ht="24.75" customHeight="1" x14ac:dyDescent="0.3">
      <c r="B5" s="62">
        <v>1</v>
      </c>
      <c r="C5" s="68">
        <f>$B5*C$4</f>
        <v>1</v>
      </c>
      <c r="D5" s="68">
        <f t="shared" ref="D5:N5" si="0">$B5*D$4</f>
        <v>2</v>
      </c>
      <c r="E5" s="68">
        <f t="shared" si="0"/>
        <v>3</v>
      </c>
      <c r="F5" s="68">
        <f t="shared" si="0"/>
        <v>4</v>
      </c>
      <c r="G5" s="68">
        <f t="shared" si="0"/>
        <v>5</v>
      </c>
      <c r="H5" s="68">
        <f t="shared" si="0"/>
        <v>6</v>
      </c>
      <c r="I5" s="68">
        <f t="shared" si="0"/>
        <v>7</v>
      </c>
      <c r="J5" s="68">
        <f t="shared" si="0"/>
        <v>8</v>
      </c>
      <c r="K5" s="68">
        <f t="shared" si="0"/>
        <v>9</v>
      </c>
      <c r="L5" s="68">
        <f t="shared" si="0"/>
        <v>10</v>
      </c>
      <c r="M5" s="68">
        <f t="shared" si="0"/>
        <v>11</v>
      </c>
      <c r="N5" s="69">
        <f t="shared" si="0"/>
        <v>12</v>
      </c>
    </row>
    <row r="6" spans="1:15" ht="24.75" customHeight="1" x14ac:dyDescent="0.3">
      <c r="B6" s="62">
        <v>2</v>
      </c>
      <c r="C6" s="68">
        <f t="shared" ref="C6:N16" si="1">$B6*C$4</f>
        <v>2</v>
      </c>
      <c r="D6" s="68">
        <f t="shared" si="1"/>
        <v>4</v>
      </c>
      <c r="E6" s="68">
        <f t="shared" si="1"/>
        <v>6</v>
      </c>
      <c r="F6" s="68">
        <f t="shared" si="1"/>
        <v>8</v>
      </c>
      <c r="G6" s="68">
        <f t="shared" si="1"/>
        <v>10</v>
      </c>
      <c r="H6" s="68">
        <f t="shared" si="1"/>
        <v>12</v>
      </c>
      <c r="I6" s="68">
        <f t="shared" si="1"/>
        <v>14</v>
      </c>
      <c r="J6" s="68">
        <f t="shared" si="1"/>
        <v>16</v>
      </c>
      <c r="K6" s="68">
        <f t="shared" si="1"/>
        <v>18</v>
      </c>
      <c r="L6" s="68">
        <f t="shared" si="1"/>
        <v>20</v>
      </c>
      <c r="M6" s="68">
        <f t="shared" si="1"/>
        <v>22</v>
      </c>
      <c r="N6" s="69">
        <f t="shared" si="1"/>
        <v>24</v>
      </c>
    </row>
    <row r="7" spans="1:15" ht="24.75" customHeight="1" x14ac:dyDescent="0.3">
      <c r="B7" s="62">
        <v>3</v>
      </c>
      <c r="C7" s="68">
        <f t="shared" si="1"/>
        <v>3</v>
      </c>
      <c r="D7" s="68">
        <f t="shared" si="1"/>
        <v>6</v>
      </c>
      <c r="E7" s="68">
        <f t="shared" si="1"/>
        <v>9</v>
      </c>
      <c r="F7" s="68">
        <f t="shared" si="1"/>
        <v>12</v>
      </c>
      <c r="G7" s="68">
        <f t="shared" si="1"/>
        <v>15</v>
      </c>
      <c r="H7" s="68">
        <f t="shared" si="1"/>
        <v>18</v>
      </c>
      <c r="I7" s="68">
        <f t="shared" si="1"/>
        <v>21</v>
      </c>
      <c r="J7" s="68">
        <f t="shared" si="1"/>
        <v>24</v>
      </c>
      <c r="K7" s="68">
        <f t="shared" si="1"/>
        <v>27</v>
      </c>
      <c r="L7" s="68">
        <f t="shared" si="1"/>
        <v>30</v>
      </c>
      <c r="M7" s="68">
        <f t="shared" si="1"/>
        <v>33</v>
      </c>
      <c r="N7" s="69">
        <f t="shared" si="1"/>
        <v>36</v>
      </c>
    </row>
    <row r="8" spans="1:15" ht="24.75" customHeight="1" x14ac:dyDescent="0.3">
      <c r="B8" s="62">
        <v>4</v>
      </c>
      <c r="C8" s="68">
        <f t="shared" si="1"/>
        <v>4</v>
      </c>
      <c r="D8" s="68">
        <f t="shared" si="1"/>
        <v>8</v>
      </c>
      <c r="E8" s="68">
        <f t="shared" si="1"/>
        <v>12</v>
      </c>
      <c r="F8" s="68">
        <f t="shared" si="1"/>
        <v>16</v>
      </c>
      <c r="G8" s="68">
        <f t="shared" si="1"/>
        <v>20</v>
      </c>
      <c r="H8" s="68">
        <f t="shared" si="1"/>
        <v>24</v>
      </c>
      <c r="I8" s="68">
        <f t="shared" si="1"/>
        <v>28</v>
      </c>
      <c r="J8" s="68">
        <f t="shared" si="1"/>
        <v>32</v>
      </c>
      <c r="K8" s="68">
        <f t="shared" si="1"/>
        <v>36</v>
      </c>
      <c r="L8" s="68">
        <f t="shared" si="1"/>
        <v>40</v>
      </c>
      <c r="M8" s="68">
        <f t="shared" si="1"/>
        <v>44</v>
      </c>
      <c r="N8" s="69">
        <f t="shared" si="1"/>
        <v>48</v>
      </c>
    </row>
    <row r="9" spans="1:15" ht="24.75" customHeight="1" x14ac:dyDescent="0.3">
      <c r="B9" s="62">
        <v>5</v>
      </c>
      <c r="C9" s="68">
        <f t="shared" si="1"/>
        <v>5</v>
      </c>
      <c r="D9" s="68">
        <f t="shared" si="1"/>
        <v>10</v>
      </c>
      <c r="E9" s="68">
        <f t="shared" si="1"/>
        <v>15</v>
      </c>
      <c r="F9" s="68">
        <f t="shared" si="1"/>
        <v>20</v>
      </c>
      <c r="G9" s="68">
        <f t="shared" si="1"/>
        <v>25</v>
      </c>
      <c r="H9" s="68">
        <f t="shared" si="1"/>
        <v>30</v>
      </c>
      <c r="I9" s="68">
        <f t="shared" si="1"/>
        <v>35</v>
      </c>
      <c r="J9" s="68">
        <f t="shared" si="1"/>
        <v>40</v>
      </c>
      <c r="K9" s="68">
        <f t="shared" si="1"/>
        <v>45</v>
      </c>
      <c r="L9" s="68">
        <f t="shared" si="1"/>
        <v>50</v>
      </c>
      <c r="M9" s="68">
        <f t="shared" si="1"/>
        <v>55</v>
      </c>
      <c r="N9" s="69">
        <f t="shared" si="1"/>
        <v>60</v>
      </c>
    </row>
    <row r="10" spans="1:15" ht="24.75" customHeight="1" x14ac:dyDescent="0.3">
      <c r="B10" s="62">
        <v>6</v>
      </c>
      <c r="C10" s="68">
        <f t="shared" si="1"/>
        <v>6</v>
      </c>
      <c r="D10" s="68">
        <f t="shared" si="1"/>
        <v>12</v>
      </c>
      <c r="E10" s="68">
        <f t="shared" si="1"/>
        <v>18</v>
      </c>
      <c r="F10" s="68">
        <f t="shared" si="1"/>
        <v>24</v>
      </c>
      <c r="G10" s="68">
        <f t="shared" si="1"/>
        <v>30</v>
      </c>
      <c r="H10" s="68">
        <f t="shared" si="1"/>
        <v>36</v>
      </c>
      <c r="I10" s="68">
        <f t="shared" si="1"/>
        <v>42</v>
      </c>
      <c r="J10" s="68">
        <f t="shared" si="1"/>
        <v>48</v>
      </c>
      <c r="K10" s="68">
        <f t="shared" si="1"/>
        <v>54</v>
      </c>
      <c r="L10" s="68">
        <f t="shared" si="1"/>
        <v>60</v>
      </c>
      <c r="M10" s="68">
        <f t="shared" si="1"/>
        <v>66</v>
      </c>
      <c r="N10" s="69">
        <f t="shared" si="1"/>
        <v>72</v>
      </c>
    </row>
    <row r="11" spans="1:15" ht="24.75" customHeight="1" x14ac:dyDescent="0.3">
      <c r="B11" s="62">
        <v>7</v>
      </c>
      <c r="C11" s="68">
        <f>$B11*C$4</f>
        <v>7</v>
      </c>
      <c r="D11" s="68">
        <f t="shared" si="1"/>
        <v>14</v>
      </c>
      <c r="E11" s="68">
        <f t="shared" si="1"/>
        <v>21</v>
      </c>
      <c r="F11" s="68">
        <f t="shared" si="1"/>
        <v>28</v>
      </c>
      <c r="G11" s="68">
        <f t="shared" si="1"/>
        <v>35</v>
      </c>
      <c r="H11" s="68">
        <f t="shared" si="1"/>
        <v>42</v>
      </c>
      <c r="I11" s="68">
        <f t="shared" si="1"/>
        <v>49</v>
      </c>
      <c r="J11" s="68">
        <f t="shared" si="1"/>
        <v>56</v>
      </c>
      <c r="K11" s="68">
        <f t="shared" si="1"/>
        <v>63</v>
      </c>
      <c r="L11" s="68">
        <f t="shared" si="1"/>
        <v>70</v>
      </c>
      <c r="M11" s="68">
        <f t="shared" si="1"/>
        <v>77</v>
      </c>
      <c r="N11" s="69">
        <f t="shared" si="1"/>
        <v>84</v>
      </c>
    </row>
    <row r="12" spans="1:15" ht="24.75" customHeight="1" x14ac:dyDescent="0.3">
      <c r="B12" s="62">
        <v>8</v>
      </c>
      <c r="C12" s="68">
        <f t="shared" si="1"/>
        <v>8</v>
      </c>
      <c r="D12" s="68">
        <f t="shared" si="1"/>
        <v>16</v>
      </c>
      <c r="E12" s="68">
        <f t="shared" si="1"/>
        <v>24</v>
      </c>
      <c r="F12" s="68">
        <f t="shared" si="1"/>
        <v>32</v>
      </c>
      <c r="G12" s="68">
        <f t="shared" si="1"/>
        <v>40</v>
      </c>
      <c r="H12" s="68">
        <f t="shared" si="1"/>
        <v>48</v>
      </c>
      <c r="I12" s="68">
        <f t="shared" si="1"/>
        <v>56</v>
      </c>
      <c r="J12" s="68">
        <f t="shared" si="1"/>
        <v>64</v>
      </c>
      <c r="K12" s="68">
        <f t="shared" si="1"/>
        <v>72</v>
      </c>
      <c r="L12" s="68">
        <f t="shared" si="1"/>
        <v>80</v>
      </c>
      <c r="M12" s="68">
        <f t="shared" si="1"/>
        <v>88</v>
      </c>
      <c r="N12" s="69">
        <f t="shared" si="1"/>
        <v>96</v>
      </c>
    </row>
    <row r="13" spans="1:15" ht="24.75" customHeight="1" x14ac:dyDescent="0.3">
      <c r="B13" s="62">
        <v>9</v>
      </c>
      <c r="C13" s="68">
        <f t="shared" si="1"/>
        <v>9</v>
      </c>
      <c r="D13" s="68">
        <f t="shared" si="1"/>
        <v>18</v>
      </c>
      <c r="E13" s="68">
        <f t="shared" si="1"/>
        <v>27</v>
      </c>
      <c r="F13" s="68">
        <f t="shared" si="1"/>
        <v>36</v>
      </c>
      <c r="G13" s="68">
        <f t="shared" si="1"/>
        <v>45</v>
      </c>
      <c r="H13" s="68">
        <f t="shared" si="1"/>
        <v>54</v>
      </c>
      <c r="I13" s="68">
        <f t="shared" si="1"/>
        <v>63</v>
      </c>
      <c r="J13" s="68">
        <f t="shared" si="1"/>
        <v>72</v>
      </c>
      <c r="K13" s="68">
        <f t="shared" si="1"/>
        <v>81</v>
      </c>
      <c r="L13" s="68">
        <f t="shared" si="1"/>
        <v>90</v>
      </c>
      <c r="M13" s="68">
        <f t="shared" si="1"/>
        <v>99</v>
      </c>
      <c r="N13" s="69">
        <f t="shared" si="1"/>
        <v>108</v>
      </c>
    </row>
    <row r="14" spans="1:15" ht="24.75" customHeight="1" x14ac:dyDescent="0.3">
      <c r="B14" s="62">
        <v>10</v>
      </c>
      <c r="C14" s="68">
        <f t="shared" si="1"/>
        <v>10</v>
      </c>
      <c r="D14" s="68">
        <f t="shared" si="1"/>
        <v>20</v>
      </c>
      <c r="E14" s="68">
        <f t="shared" si="1"/>
        <v>30</v>
      </c>
      <c r="F14" s="68">
        <f t="shared" si="1"/>
        <v>40</v>
      </c>
      <c r="G14" s="68">
        <f t="shared" si="1"/>
        <v>50</v>
      </c>
      <c r="H14" s="68">
        <f t="shared" si="1"/>
        <v>60</v>
      </c>
      <c r="I14" s="68">
        <f t="shared" si="1"/>
        <v>70</v>
      </c>
      <c r="J14" s="68">
        <f t="shared" si="1"/>
        <v>80</v>
      </c>
      <c r="K14" s="68">
        <f t="shared" si="1"/>
        <v>90</v>
      </c>
      <c r="L14" s="68">
        <f t="shared" si="1"/>
        <v>100</v>
      </c>
      <c r="M14" s="68">
        <f t="shared" si="1"/>
        <v>110</v>
      </c>
      <c r="N14" s="69">
        <f t="shared" si="1"/>
        <v>120</v>
      </c>
    </row>
    <row r="15" spans="1:15" ht="24.75" customHeight="1" x14ac:dyDescent="0.3">
      <c r="B15" s="62">
        <v>11</v>
      </c>
      <c r="C15" s="68">
        <f t="shared" si="1"/>
        <v>11</v>
      </c>
      <c r="D15" s="68">
        <f t="shared" si="1"/>
        <v>22</v>
      </c>
      <c r="E15" s="68">
        <f t="shared" si="1"/>
        <v>33</v>
      </c>
      <c r="F15" s="68">
        <f t="shared" si="1"/>
        <v>44</v>
      </c>
      <c r="G15" s="68">
        <f t="shared" si="1"/>
        <v>55</v>
      </c>
      <c r="H15" s="68">
        <f t="shared" si="1"/>
        <v>66</v>
      </c>
      <c r="I15" s="68">
        <f t="shared" si="1"/>
        <v>77</v>
      </c>
      <c r="J15" s="68">
        <f t="shared" si="1"/>
        <v>88</v>
      </c>
      <c r="K15" s="68">
        <f t="shared" si="1"/>
        <v>99</v>
      </c>
      <c r="L15" s="68">
        <f t="shared" si="1"/>
        <v>110</v>
      </c>
      <c r="M15" s="68">
        <f t="shared" si="1"/>
        <v>121</v>
      </c>
      <c r="N15" s="69">
        <f t="shared" si="1"/>
        <v>132</v>
      </c>
    </row>
    <row r="16" spans="1:15" ht="19.5" thickBot="1" x14ac:dyDescent="0.35">
      <c r="B16" s="61">
        <v>12</v>
      </c>
      <c r="C16" s="70">
        <f t="shared" si="1"/>
        <v>12</v>
      </c>
      <c r="D16" s="70">
        <f t="shared" si="1"/>
        <v>24</v>
      </c>
      <c r="E16" s="70">
        <f t="shared" si="1"/>
        <v>36</v>
      </c>
      <c r="F16" s="70">
        <f t="shared" si="1"/>
        <v>48</v>
      </c>
      <c r="G16" s="70">
        <f t="shared" si="1"/>
        <v>60</v>
      </c>
      <c r="H16" s="70">
        <f t="shared" si="1"/>
        <v>72</v>
      </c>
      <c r="I16" s="70">
        <f t="shared" si="1"/>
        <v>84</v>
      </c>
      <c r="J16" s="70">
        <f t="shared" si="1"/>
        <v>96</v>
      </c>
      <c r="K16" s="70">
        <f t="shared" si="1"/>
        <v>108</v>
      </c>
      <c r="L16" s="70">
        <f t="shared" si="1"/>
        <v>120</v>
      </c>
      <c r="M16" s="70">
        <f t="shared" si="1"/>
        <v>132</v>
      </c>
      <c r="N16" s="71">
        <f t="shared" si="1"/>
        <v>144</v>
      </c>
    </row>
    <row r="17" ht="26.25" customHeight="1" x14ac:dyDescent="0.3"/>
  </sheetData>
  <mergeCells count="1">
    <mergeCell ref="A2:O2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D3BDC-AEC0-41E7-9489-DADEC5DD802A}">
  <sheetPr>
    <tabColor theme="9" tint="0.59999389629810485"/>
  </sheetPr>
  <dimension ref="A2:O11"/>
  <sheetViews>
    <sheetView zoomScale="130" zoomScaleNormal="130" workbookViewId="0">
      <selection activeCell="D7" sqref="D7"/>
    </sheetView>
  </sheetViews>
  <sheetFormatPr defaultColWidth="9.140625" defaultRowHeight="18.75" x14ac:dyDescent="0.3"/>
  <cols>
    <col min="1" max="1" width="9.140625" style="1"/>
    <col min="2" max="2" width="12.85546875" style="1" customWidth="1"/>
    <col min="3" max="3" width="14.42578125" style="1" customWidth="1"/>
    <col min="4" max="5" width="10.5703125" style="1" bestFit="1" customWidth="1"/>
    <col min="6" max="7" width="9.42578125" style="1" bestFit="1" customWidth="1"/>
    <col min="8" max="16384" width="9.140625" style="1"/>
  </cols>
  <sheetData>
    <row r="2" spans="1:15" ht="42" customHeight="1" x14ac:dyDescent="0.35">
      <c r="A2" s="87" t="s">
        <v>117</v>
      </c>
      <c r="B2" s="87"/>
      <c r="C2" s="87"/>
      <c r="D2" s="87"/>
      <c r="E2" s="87"/>
      <c r="F2" s="87"/>
      <c r="G2" s="87"/>
      <c r="H2" s="87"/>
      <c r="I2" s="24"/>
      <c r="J2" s="24"/>
      <c r="K2" s="24"/>
      <c r="L2" s="24"/>
      <c r="M2" s="24"/>
      <c r="N2" s="24"/>
      <c r="O2" s="24"/>
    </row>
    <row r="4" spans="1:15" ht="21.75" thickBot="1" x14ac:dyDescent="0.35">
      <c r="B4" s="99" t="s">
        <v>106</v>
      </c>
      <c r="C4" s="89"/>
      <c r="D4" s="89"/>
      <c r="E4" s="89"/>
      <c r="F4" s="89"/>
      <c r="G4" s="89"/>
    </row>
    <row r="5" spans="1:15" ht="33" customHeight="1" x14ac:dyDescent="0.3">
      <c r="B5" s="116" t="s">
        <v>105</v>
      </c>
      <c r="C5" s="114" t="s">
        <v>115</v>
      </c>
      <c r="D5" s="107" t="s">
        <v>116</v>
      </c>
      <c r="E5" s="108"/>
      <c r="F5" s="108"/>
      <c r="G5" s="109"/>
    </row>
    <row r="6" spans="1:15" ht="42" customHeight="1" thickBot="1" x14ac:dyDescent="0.35">
      <c r="B6" s="115"/>
      <c r="C6" s="113"/>
      <c r="D6" s="110">
        <v>80</v>
      </c>
      <c r="E6" s="111">
        <v>150</v>
      </c>
      <c r="F6" s="111">
        <v>50</v>
      </c>
      <c r="G6" s="112">
        <v>75</v>
      </c>
    </row>
    <row r="7" spans="1:15" s="44" customFormat="1" ht="24" customHeight="1" x14ac:dyDescent="0.25">
      <c r="B7" s="44" t="s">
        <v>103</v>
      </c>
      <c r="C7" s="117">
        <v>7.5</v>
      </c>
      <c r="D7" s="77"/>
      <c r="E7" s="77"/>
      <c r="F7" s="77"/>
      <c r="G7" s="77"/>
    </row>
    <row r="8" spans="1:15" s="44" customFormat="1" ht="24" customHeight="1" x14ac:dyDescent="0.25">
      <c r="B8" s="44" t="s">
        <v>102</v>
      </c>
      <c r="C8" s="117">
        <v>4.8</v>
      </c>
      <c r="D8" s="77"/>
      <c r="E8" s="77"/>
      <c r="F8" s="77"/>
      <c r="G8" s="77"/>
    </row>
    <row r="9" spans="1:15" s="44" customFormat="1" ht="24" customHeight="1" x14ac:dyDescent="0.25">
      <c r="B9" s="44" t="s">
        <v>108</v>
      </c>
      <c r="C9" s="117">
        <v>5</v>
      </c>
      <c r="D9" s="77"/>
      <c r="E9" s="77"/>
      <c r="F9" s="77"/>
      <c r="G9" s="77"/>
    </row>
    <row r="10" spans="1:15" s="44" customFormat="1" ht="24" customHeight="1" x14ac:dyDescent="0.25">
      <c r="B10" s="44" t="s">
        <v>101</v>
      </c>
      <c r="C10" s="117">
        <v>5</v>
      </c>
      <c r="D10" s="77"/>
      <c r="E10" s="77"/>
      <c r="F10" s="77"/>
      <c r="G10" s="77"/>
    </row>
    <row r="11" spans="1:15" s="44" customFormat="1" ht="24" customHeight="1" x14ac:dyDescent="0.25">
      <c r="B11" s="44" t="s">
        <v>100</v>
      </c>
      <c r="C11" s="117">
        <v>6.3</v>
      </c>
      <c r="D11" s="77"/>
      <c r="E11" s="77"/>
      <c r="F11" s="77"/>
      <c r="G11" s="77"/>
    </row>
  </sheetData>
  <mergeCells count="5">
    <mergeCell ref="B4:G4"/>
    <mergeCell ref="A2:H2"/>
    <mergeCell ref="D5:G5"/>
    <mergeCell ref="C5:C6"/>
    <mergeCell ref="B5:B6"/>
  </mergeCells>
  <pageMargins left="0.75" right="0.75" top="1" bottom="1" header="0.5" footer="0.5"/>
  <pageSetup paperSize="9" orientation="portrait" horizontalDpi="0" verticalDpi="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DA4A59A-AB11-44FA-AAFF-8B0E7AD44811}">
            <xm:f>'9+'!D7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D7:G11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EF700-5874-4F95-8B02-5ACE0329832C}">
  <sheetPr>
    <tabColor theme="9" tint="0.59999389629810485"/>
  </sheetPr>
  <dimension ref="A2:O11"/>
  <sheetViews>
    <sheetView zoomScale="130" zoomScaleNormal="130" workbookViewId="0">
      <selection activeCell="D7" sqref="D7"/>
    </sheetView>
  </sheetViews>
  <sheetFormatPr defaultColWidth="9.140625" defaultRowHeight="18.75" x14ac:dyDescent="0.3"/>
  <cols>
    <col min="1" max="1" width="9.140625" style="1"/>
    <col min="2" max="2" width="12.85546875" style="1" customWidth="1"/>
    <col min="3" max="3" width="14.42578125" style="1" customWidth="1"/>
    <col min="4" max="4" width="10.5703125" style="1" bestFit="1" customWidth="1"/>
    <col min="5" max="5" width="11.140625" style="1" bestFit="1" customWidth="1"/>
    <col min="6" max="7" width="9.7109375" style="1" bestFit="1" customWidth="1"/>
    <col min="8" max="16384" width="9.140625" style="1"/>
  </cols>
  <sheetData>
    <row r="2" spans="1:15" ht="42" customHeight="1" x14ac:dyDescent="0.35">
      <c r="A2" s="87" t="s">
        <v>107</v>
      </c>
      <c r="B2" s="87"/>
      <c r="C2" s="87"/>
      <c r="D2" s="87"/>
      <c r="E2" s="87"/>
      <c r="F2" s="87"/>
      <c r="G2" s="87"/>
      <c r="H2" s="87"/>
      <c r="I2" s="24"/>
      <c r="J2" s="24"/>
      <c r="K2" s="24"/>
      <c r="L2" s="24"/>
      <c r="M2" s="24"/>
      <c r="N2" s="24"/>
      <c r="O2" s="24"/>
    </row>
    <row r="5" spans="1:15" ht="33" customHeight="1" x14ac:dyDescent="0.3">
      <c r="B5" s="99" t="s">
        <v>106</v>
      </c>
      <c r="C5" s="89"/>
      <c r="D5" s="89"/>
      <c r="E5" s="89"/>
      <c r="F5" s="89"/>
      <c r="G5" s="89"/>
    </row>
    <row r="6" spans="1:15" ht="42" customHeight="1" x14ac:dyDescent="0.3">
      <c r="B6" s="14" t="s">
        <v>105</v>
      </c>
      <c r="C6" s="76" t="s">
        <v>104</v>
      </c>
      <c r="D6" s="14">
        <v>80</v>
      </c>
      <c r="E6" s="14">
        <v>150</v>
      </c>
      <c r="F6" s="14">
        <v>50</v>
      </c>
      <c r="G6" s="14">
        <v>75</v>
      </c>
    </row>
    <row r="7" spans="1:15" x14ac:dyDescent="0.3">
      <c r="B7" s="1" t="s">
        <v>103</v>
      </c>
      <c r="C7" s="66">
        <v>7.5</v>
      </c>
      <c r="D7" s="78">
        <f>$C7*D$6/100</f>
        <v>6</v>
      </c>
      <c r="E7" s="78">
        <f t="shared" ref="E7:G7" si="0">$C7*E$6/100</f>
        <v>11.25</v>
      </c>
      <c r="F7" s="78">
        <f t="shared" si="0"/>
        <v>3.75</v>
      </c>
      <c r="G7" s="78">
        <f t="shared" si="0"/>
        <v>5.625</v>
      </c>
    </row>
    <row r="8" spans="1:15" x14ac:dyDescent="0.3">
      <c r="B8" s="1" t="s">
        <v>102</v>
      </c>
      <c r="C8" s="66">
        <v>4.8</v>
      </c>
      <c r="D8" s="78">
        <f t="shared" ref="D8:G11" si="1">$C8*D$6/100</f>
        <v>3.84</v>
      </c>
      <c r="E8" s="78">
        <f t="shared" si="1"/>
        <v>7.2</v>
      </c>
      <c r="F8" s="78">
        <f t="shared" si="1"/>
        <v>2.4</v>
      </c>
      <c r="G8" s="78">
        <f t="shared" si="1"/>
        <v>3.6</v>
      </c>
    </row>
    <row r="9" spans="1:15" x14ac:dyDescent="0.3">
      <c r="B9" s="1" t="s">
        <v>108</v>
      </c>
      <c r="C9" s="66">
        <v>5</v>
      </c>
      <c r="D9" s="78">
        <f t="shared" si="1"/>
        <v>4</v>
      </c>
      <c r="E9" s="78">
        <f t="shared" si="1"/>
        <v>7.5</v>
      </c>
      <c r="F9" s="78">
        <f t="shared" si="1"/>
        <v>2.5</v>
      </c>
      <c r="G9" s="78">
        <f t="shared" si="1"/>
        <v>3.75</v>
      </c>
    </row>
    <row r="10" spans="1:15" x14ac:dyDescent="0.3">
      <c r="B10" s="1" t="s">
        <v>101</v>
      </c>
      <c r="C10" s="66">
        <v>5</v>
      </c>
      <c r="D10" s="78">
        <f t="shared" si="1"/>
        <v>4</v>
      </c>
      <c r="E10" s="78">
        <f t="shared" si="1"/>
        <v>7.5</v>
      </c>
      <c r="F10" s="78">
        <f t="shared" si="1"/>
        <v>2.5</v>
      </c>
      <c r="G10" s="78">
        <f t="shared" si="1"/>
        <v>3.75</v>
      </c>
    </row>
    <row r="11" spans="1:15" x14ac:dyDescent="0.3">
      <c r="B11" s="1" t="s">
        <v>100</v>
      </c>
      <c r="C11" s="66">
        <v>6.3</v>
      </c>
      <c r="D11" s="78">
        <f t="shared" si="1"/>
        <v>5.04</v>
      </c>
      <c r="E11" s="78">
        <f t="shared" si="1"/>
        <v>9.4499999999999993</v>
      </c>
      <c r="F11" s="78">
        <f t="shared" si="1"/>
        <v>3.15</v>
      </c>
      <c r="G11" s="78">
        <f t="shared" si="1"/>
        <v>4.7249999999999996</v>
      </c>
    </row>
  </sheetData>
  <mergeCells count="2">
    <mergeCell ref="A2:H2"/>
    <mergeCell ref="B5:G5"/>
  </mergeCells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18</vt:i4>
      </vt:variant>
      <vt:variant>
        <vt:lpstr>Névvel ellátott tartományok</vt:lpstr>
      </vt:variant>
      <vt:variant>
        <vt:i4>1</vt:i4>
      </vt:variant>
    </vt:vector>
  </HeadingPairs>
  <TitlesOfParts>
    <vt:vector size="19" baseType="lpstr">
      <vt:lpstr>1</vt:lpstr>
      <vt:lpstr>1+</vt:lpstr>
      <vt:lpstr>2</vt:lpstr>
      <vt:lpstr>2+</vt:lpstr>
      <vt:lpstr>3</vt:lpstr>
      <vt:lpstr>3+</vt:lpstr>
      <vt:lpstr>4</vt:lpstr>
      <vt:lpstr>4+</vt:lpstr>
      <vt:lpstr>5</vt:lpstr>
      <vt:lpstr>5+</vt:lpstr>
      <vt:lpstr>6</vt:lpstr>
      <vt:lpstr>6+</vt:lpstr>
      <vt:lpstr>7</vt:lpstr>
      <vt:lpstr>7+</vt:lpstr>
      <vt:lpstr>8</vt:lpstr>
      <vt:lpstr>8+</vt:lpstr>
      <vt:lpstr>9</vt:lpstr>
      <vt:lpstr>9+</vt:lpstr>
      <vt:lpstr>'8'!Nyomtatási_terület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Zoli</dc:creator>
  <cp:lastModifiedBy>Zoli</cp:lastModifiedBy>
  <dcterms:created xsi:type="dcterms:W3CDTF">2021-04-04T09:08:14Z</dcterms:created>
  <dcterms:modified xsi:type="dcterms:W3CDTF">2021-11-03T10:02:21Z</dcterms:modified>
</cp:coreProperties>
</file>